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gacomp\Desktop\ПЛАНЫ НА ЭТОТ ГОД\2024\ПНК\5. +44.02.02_ОО_3г10мес\"/>
    </mc:Choice>
  </mc:AlternateContent>
  <bookViews>
    <workbookView xWindow="0" yWindow="0" windowWidth="20730" windowHeight="11760" firstSheet="1" activeTab="6"/>
  </bookViews>
  <sheets>
    <sheet name="2. график учебного процесса" sheetId="13" r:id="rId1"/>
    <sheet name="3. сводные данные" sheetId="2" r:id="rId2"/>
    <sheet name="4.план уч.процесса" sheetId="12" r:id="rId3"/>
    <sheet name="5.комплексные формы ПА" sheetId="4" r:id="rId4"/>
    <sheet name="6. практика" sheetId="5" r:id="rId5"/>
    <sheet name="7. График ПА" sheetId="9" r:id="rId6"/>
    <sheet name="8. график сам.работы" sheetId="8" r:id="rId7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7" i="12" l="1"/>
  <c r="E27" i="12"/>
  <c r="K26" i="12"/>
  <c r="K25" i="12" s="1"/>
  <c r="E26" i="12"/>
  <c r="E25" i="12" s="1"/>
  <c r="Q25" i="12"/>
  <c r="Q10" i="12" s="1"/>
  <c r="P25" i="12"/>
  <c r="P10" i="12" s="1"/>
  <c r="N25" i="12"/>
  <c r="M25" i="12"/>
  <c r="L25" i="12"/>
  <c r="J25" i="12"/>
  <c r="G25" i="12"/>
  <c r="K21" i="12"/>
  <c r="E21" i="12"/>
  <c r="K18" i="12"/>
  <c r="E18" i="12" s="1"/>
  <c r="K17" i="12"/>
  <c r="E17" i="12" s="1"/>
  <c r="K16" i="12"/>
  <c r="K11" i="12" s="1"/>
  <c r="K10" i="12" s="1"/>
  <c r="E16" i="12"/>
  <c r="E12" i="12"/>
  <c r="Q11" i="12"/>
  <c r="P11" i="12"/>
  <c r="N11" i="12"/>
  <c r="M11" i="12"/>
  <c r="J11" i="12"/>
  <c r="J10" i="12" s="1"/>
  <c r="N10" i="12"/>
  <c r="M10" i="12"/>
  <c r="L10" i="12"/>
  <c r="E11" i="12" l="1"/>
  <c r="E10" i="12" s="1"/>
  <c r="O38" i="12" l="1"/>
  <c r="G30" i="8" l="1"/>
  <c r="M30" i="12"/>
  <c r="J30" i="12"/>
  <c r="K36" i="12"/>
  <c r="E36" i="12" s="1"/>
  <c r="R30" i="12"/>
  <c r="L84" i="8" l="1"/>
  <c r="K84" i="8"/>
  <c r="J84" i="8"/>
  <c r="I84" i="8"/>
  <c r="H84" i="8"/>
  <c r="G84" i="8"/>
  <c r="D84" i="8"/>
  <c r="L79" i="8"/>
  <c r="K79" i="8"/>
  <c r="J79" i="8"/>
  <c r="I79" i="8"/>
  <c r="H79" i="8"/>
  <c r="G79" i="8"/>
  <c r="D79" i="8"/>
  <c r="L73" i="8"/>
  <c r="K73" i="8"/>
  <c r="J73" i="8"/>
  <c r="I73" i="8"/>
  <c r="H73" i="8"/>
  <c r="G73" i="8"/>
  <c r="D73" i="8"/>
  <c r="L68" i="8"/>
  <c r="K68" i="8"/>
  <c r="J68" i="8"/>
  <c r="I68" i="8"/>
  <c r="H68" i="8"/>
  <c r="G68" i="8"/>
  <c r="D68" i="8"/>
  <c r="L56" i="8"/>
  <c r="K56" i="8"/>
  <c r="J56" i="8"/>
  <c r="I56" i="8"/>
  <c r="H56" i="8"/>
  <c r="G56" i="8"/>
  <c r="D56" i="8"/>
  <c r="L38" i="8"/>
  <c r="K38" i="8"/>
  <c r="J38" i="8"/>
  <c r="I38" i="8"/>
  <c r="H38" i="8"/>
  <c r="G38" i="8"/>
  <c r="D38" i="8"/>
  <c r="L30" i="8"/>
  <c r="K30" i="8"/>
  <c r="J30" i="8"/>
  <c r="I30" i="8"/>
  <c r="H30" i="8"/>
  <c r="D30" i="8"/>
  <c r="F25" i="8"/>
  <c r="E25" i="8"/>
  <c r="D25" i="8"/>
  <c r="F11" i="8"/>
  <c r="E11" i="8"/>
  <c r="D11" i="8"/>
  <c r="H55" i="8" l="1"/>
  <c r="H54" i="8" s="1"/>
  <c r="L55" i="8"/>
  <c r="L54" i="8" s="1"/>
  <c r="K55" i="8"/>
  <c r="K54" i="8" s="1"/>
  <c r="G55" i="8"/>
  <c r="G54" i="8" s="1"/>
  <c r="D55" i="8"/>
  <c r="D54" i="8" s="1"/>
  <c r="D94" i="8" s="1"/>
  <c r="I55" i="8"/>
  <c r="I54" i="8" s="1"/>
  <c r="J55" i="8"/>
  <c r="J54" i="8" s="1"/>
  <c r="O92" i="9"/>
  <c r="N84" i="9"/>
  <c r="M84" i="9"/>
  <c r="K84" i="9"/>
  <c r="J84" i="9"/>
  <c r="I84" i="9"/>
  <c r="N79" i="9"/>
  <c r="M79" i="9"/>
  <c r="K79" i="9"/>
  <c r="J79" i="9"/>
  <c r="I79" i="9"/>
  <c r="M73" i="9"/>
  <c r="L73" i="9"/>
  <c r="K73" i="9"/>
  <c r="J73" i="9"/>
  <c r="I73" i="9"/>
  <c r="N68" i="9"/>
  <c r="M68" i="9"/>
  <c r="K68" i="9"/>
  <c r="J68" i="9"/>
  <c r="I68" i="9"/>
  <c r="M56" i="9"/>
  <c r="L56" i="9"/>
  <c r="K56" i="9"/>
  <c r="J56" i="9"/>
  <c r="I56" i="9"/>
  <c r="N38" i="9"/>
  <c r="M38" i="9"/>
  <c r="L38" i="9"/>
  <c r="K38" i="9"/>
  <c r="J38" i="9"/>
  <c r="I38" i="9"/>
  <c r="N30" i="9"/>
  <c r="M30" i="9"/>
  <c r="L30" i="9"/>
  <c r="K30" i="9"/>
  <c r="J30" i="9"/>
  <c r="I30" i="9"/>
  <c r="H25" i="9"/>
  <c r="G25" i="9"/>
  <c r="H11" i="9"/>
  <c r="G11" i="9"/>
  <c r="J84" i="12"/>
  <c r="J56" i="12"/>
  <c r="N84" i="12"/>
  <c r="M84" i="12"/>
  <c r="L84" i="12"/>
  <c r="N55" i="9" l="1"/>
  <c r="N54" i="9" s="1"/>
  <c r="I55" i="9"/>
  <c r="I54" i="9" s="1"/>
  <c r="K55" i="9"/>
  <c r="K54" i="9" s="1"/>
  <c r="F92" i="9"/>
  <c r="J55" i="9"/>
  <c r="J54" i="9" s="1"/>
  <c r="M55" i="9"/>
  <c r="M54" i="9" s="1"/>
  <c r="L55" i="9"/>
  <c r="L54" i="9" s="1"/>
  <c r="W38" i="12"/>
  <c r="G56" i="12"/>
  <c r="T84" i="12"/>
  <c r="U84" i="12"/>
  <c r="S84" i="12"/>
  <c r="X101" i="12"/>
  <c r="X100" i="12"/>
  <c r="G38" i="12"/>
  <c r="H38" i="12"/>
  <c r="I38" i="12"/>
  <c r="J38" i="12"/>
  <c r="L38" i="12"/>
  <c r="M38" i="12"/>
  <c r="N38" i="12"/>
  <c r="R38" i="12"/>
  <c r="S38" i="12"/>
  <c r="U38" i="12"/>
  <c r="V38" i="12"/>
  <c r="E92" i="9" l="1"/>
  <c r="R84" i="12"/>
  <c r="W56" i="12"/>
  <c r="V56" i="12"/>
  <c r="U56" i="12"/>
  <c r="T56" i="12"/>
  <c r="S56" i="12"/>
  <c r="R56" i="12"/>
  <c r="O56" i="12"/>
  <c r="N56" i="12"/>
  <c r="M56" i="12"/>
  <c r="L56" i="12"/>
  <c r="X96" i="12" l="1"/>
  <c r="U93" i="12"/>
  <c r="W93" i="12"/>
  <c r="V93" i="12"/>
  <c r="T93" i="12"/>
  <c r="X94" i="12"/>
  <c r="X92" i="12"/>
  <c r="V68" i="12"/>
  <c r="X93" i="12" l="1"/>
  <c r="K86" i="12"/>
  <c r="E86" i="12" s="1"/>
  <c r="K64" i="12"/>
  <c r="E64" i="12" s="1"/>
  <c r="K63" i="12"/>
  <c r="E63" i="12" s="1"/>
  <c r="K59" i="12"/>
  <c r="E59" i="12" s="1"/>
  <c r="K58" i="12"/>
  <c r="E58" i="12" s="1"/>
  <c r="K57" i="12"/>
  <c r="E57" i="12" s="1"/>
  <c r="K41" i="12"/>
  <c r="E41" i="12" s="1"/>
  <c r="K52" i="12"/>
  <c r="E52" i="12" s="1"/>
  <c r="K51" i="12"/>
  <c r="E51" i="12" s="1"/>
  <c r="K50" i="12"/>
  <c r="E50" i="12" s="1"/>
  <c r="P11" i="2" l="1"/>
  <c r="L30" i="12"/>
  <c r="T100" i="12"/>
  <c r="W99" i="12"/>
  <c r="V99" i="12"/>
  <c r="F97" i="12"/>
  <c r="E89" i="12"/>
  <c r="I88" i="12"/>
  <c r="E88" i="12" s="1"/>
  <c r="I87" i="12"/>
  <c r="E87" i="12" s="1"/>
  <c r="K85" i="12"/>
  <c r="W84" i="12"/>
  <c r="V84" i="12"/>
  <c r="O84" i="12"/>
  <c r="H84" i="12"/>
  <c r="G84" i="12"/>
  <c r="F84" i="12"/>
  <c r="I82" i="12"/>
  <c r="E82" i="12" s="1"/>
  <c r="I81" i="12"/>
  <c r="E81" i="12" s="1"/>
  <c r="K80" i="12"/>
  <c r="E80" i="12" s="1"/>
  <c r="W79" i="12"/>
  <c r="V79" i="12"/>
  <c r="U79" i="12"/>
  <c r="T79" i="12"/>
  <c r="S79" i="12"/>
  <c r="R79" i="12"/>
  <c r="O79" i="12"/>
  <c r="N79" i="12"/>
  <c r="M79" i="12"/>
  <c r="L79" i="12"/>
  <c r="J79" i="12"/>
  <c r="H79" i="12"/>
  <c r="G79" i="12"/>
  <c r="G55" i="12" s="1"/>
  <c r="F79" i="12"/>
  <c r="E78" i="12"/>
  <c r="I77" i="12"/>
  <c r="E77" i="12" s="1"/>
  <c r="I76" i="12"/>
  <c r="E76" i="12" s="1"/>
  <c r="K75" i="12"/>
  <c r="E75" i="12" s="1"/>
  <c r="K74" i="12"/>
  <c r="E74" i="12" s="1"/>
  <c r="W73" i="12"/>
  <c r="V73" i="12"/>
  <c r="U73" i="12"/>
  <c r="T73" i="12"/>
  <c r="S73" i="12"/>
  <c r="R73" i="12"/>
  <c r="O73" i="12"/>
  <c r="N73" i="12"/>
  <c r="M73" i="12"/>
  <c r="L73" i="12"/>
  <c r="J73" i="12"/>
  <c r="H73" i="12"/>
  <c r="G73" i="12"/>
  <c r="E72" i="12"/>
  <c r="I71" i="12"/>
  <c r="E71" i="12" s="1"/>
  <c r="I70" i="12"/>
  <c r="E70" i="12" s="1"/>
  <c r="K69" i="12"/>
  <c r="E69" i="12" s="1"/>
  <c r="W68" i="12"/>
  <c r="U68" i="12"/>
  <c r="T68" i="12"/>
  <c r="S68" i="12"/>
  <c r="R68" i="12"/>
  <c r="O68" i="12"/>
  <c r="N68" i="12"/>
  <c r="M68" i="12"/>
  <c r="L68" i="12"/>
  <c r="J68" i="12"/>
  <c r="H68" i="12"/>
  <c r="G68" i="12"/>
  <c r="E67" i="12"/>
  <c r="I66" i="12"/>
  <c r="E66" i="12" s="1"/>
  <c r="I65" i="12"/>
  <c r="E65" i="12" s="1"/>
  <c r="K62" i="12"/>
  <c r="E62" i="12" s="1"/>
  <c r="K61" i="12"/>
  <c r="E61" i="12" s="1"/>
  <c r="K60" i="12"/>
  <c r="E60" i="12" s="1"/>
  <c r="H56" i="12"/>
  <c r="K44" i="12"/>
  <c r="E44" i="12" s="1"/>
  <c r="K43" i="12"/>
  <c r="E43" i="12" s="1"/>
  <c r="K49" i="12"/>
  <c r="E49" i="12" s="1"/>
  <c r="K48" i="12"/>
  <c r="E48" i="12" s="1"/>
  <c r="K47" i="12"/>
  <c r="E47" i="12" s="1"/>
  <c r="K40" i="12"/>
  <c r="E40" i="12" s="1"/>
  <c r="K39" i="12"/>
  <c r="K45" i="12"/>
  <c r="E45" i="12" s="1"/>
  <c r="K46" i="12"/>
  <c r="E46" i="12" s="1"/>
  <c r="K42" i="12"/>
  <c r="E42" i="12" s="1"/>
  <c r="T38" i="12"/>
  <c r="F38" i="12"/>
  <c r="K35" i="12"/>
  <c r="E35" i="12" s="1"/>
  <c r="K34" i="12"/>
  <c r="E34" i="12" s="1"/>
  <c r="K33" i="12"/>
  <c r="E33" i="12" s="1"/>
  <c r="K32" i="12"/>
  <c r="E32" i="12" s="1"/>
  <c r="K31" i="12"/>
  <c r="W30" i="12"/>
  <c r="V30" i="12"/>
  <c r="U30" i="12"/>
  <c r="T30" i="12"/>
  <c r="S30" i="12"/>
  <c r="O30" i="12"/>
  <c r="N30" i="12"/>
  <c r="I30" i="12"/>
  <c r="H30" i="12"/>
  <c r="G30" i="12"/>
  <c r="F30" i="12"/>
  <c r="E31" i="12" l="1"/>
  <c r="E30" i="12" s="1"/>
  <c r="K30" i="12"/>
  <c r="X99" i="12"/>
  <c r="L55" i="12"/>
  <c r="L54" i="12" s="1"/>
  <c r="E85" i="12"/>
  <c r="E84" i="12" s="1"/>
  <c r="K84" i="12"/>
  <c r="H55" i="12"/>
  <c r="H54" i="12" s="1"/>
  <c r="H92" i="12" s="1"/>
  <c r="H95" i="12" s="1"/>
  <c r="H97" i="12" s="1"/>
  <c r="E39" i="12"/>
  <c r="E38" i="12" s="1"/>
  <c r="K38" i="12"/>
  <c r="O55" i="12"/>
  <c r="O54" i="12" s="1"/>
  <c r="O95" i="12" s="1"/>
  <c r="O97" i="12" s="1"/>
  <c r="W55" i="12"/>
  <c r="W54" i="12" s="1"/>
  <c r="W95" i="12" s="1"/>
  <c r="W98" i="12" s="1"/>
  <c r="M55" i="12"/>
  <c r="M54" i="12" s="1"/>
  <c r="J55" i="12"/>
  <c r="J54" i="12" s="1"/>
  <c r="N55" i="12"/>
  <c r="N54" i="12" s="1"/>
  <c r="T55" i="12"/>
  <c r="T54" i="12" s="1"/>
  <c r="T95" i="12" s="1"/>
  <c r="T98" i="12" s="1"/>
  <c r="F55" i="12"/>
  <c r="F54" i="12" s="1"/>
  <c r="F92" i="12" s="1"/>
  <c r="E56" i="12"/>
  <c r="S55" i="12"/>
  <c r="S54" i="12" s="1"/>
  <c r="S95" i="12" s="1"/>
  <c r="R55" i="12"/>
  <c r="R54" i="12" s="1"/>
  <c r="R95" i="12" s="1"/>
  <c r="U55" i="12"/>
  <c r="U54" i="12" s="1"/>
  <c r="U95" i="12" s="1"/>
  <c r="V55" i="12"/>
  <c r="V54" i="12" s="1"/>
  <c r="V95" i="12" s="1"/>
  <c r="V98" i="12" s="1"/>
  <c r="K56" i="12"/>
  <c r="I56" i="12"/>
  <c r="G54" i="12"/>
  <c r="G92" i="12" s="1"/>
  <c r="I73" i="12"/>
  <c r="I84" i="12"/>
  <c r="K79" i="12"/>
  <c r="I79" i="12"/>
  <c r="I68" i="12"/>
  <c r="E68" i="12"/>
  <c r="P95" i="12"/>
  <c r="K68" i="12"/>
  <c r="K73" i="12"/>
  <c r="Q95" i="12"/>
  <c r="E73" i="12"/>
  <c r="E79" i="12"/>
  <c r="G95" i="12" l="1"/>
  <c r="G97" i="12" s="1"/>
  <c r="U98" i="12"/>
  <c r="U97" i="12"/>
  <c r="N95" i="12"/>
  <c r="N97" i="12" s="1"/>
  <c r="Q98" i="12"/>
  <c r="Q97" i="12"/>
  <c r="P98" i="12"/>
  <c r="P97" i="12"/>
  <c r="I55" i="12"/>
  <c r="I54" i="12" s="1"/>
  <c r="I95" i="12" s="1"/>
  <c r="I97" i="12" s="1"/>
  <c r="R97" i="12"/>
  <c r="X95" i="12"/>
  <c r="K55" i="12"/>
  <c r="K54" i="12" s="1"/>
  <c r="E55" i="12"/>
  <c r="E54" i="12" s="1"/>
  <c r="S98" i="12"/>
  <c r="S97" i="12"/>
  <c r="J94" i="12"/>
  <c r="J95" i="12" s="1"/>
  <c r="J97" i="12" s="1"/>
  <c r="M95" i="12"/>
  <c r="M97" i="12" s="1"/>
  <c r="T97" i="12"/>
  <c r="L95" i="12"/>
  <c r="L97" i="12" s="1"/>
  <c r="V97" i="12"/>
  <c r="R98" i="12"/>
  <c r="W97" i="12"/>
  <c r="X97" i="12" l="1"/>
  <c r="X98" i="12"/>
  <c r="X106" i="12" s="1"/>
  <c r="I93" i="12"/>
  <c r="K95" i="12"/>
  <c r="K97" i="12" s="1"/>
  <c r="E95" i="12"/>
  <c r="E97" i="12" s="1"/>
  <c r="H22" i="5" l="1"/>
  <c r="G22" i="5"/>
</calcChain>
</file>

<file path=xl/sharedStrings.xml><?xml version="1.0" encoding="utf-8"?>
<sst xmlns="http://schemas.openxmlformats.org/spreadsheetml/2006/main" count="1253" uniqueCount="396">
  <si>
    <t>2. ГРАФИК УЧЕБНОГО ПРОЦЕССА</t>
  </si>
  <si>
    <t>Курс</t>
  </si>
  <si>
    <t>Сентябрь</t>
  </si>
  <si>
    <t>29 сен - 5 окт</t>
  </si>
  <si>
    <t>Октябрь</t>
  </si>
  <si>
    <t>27 окт - 2 нояб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</si>
  <si>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</si>
  <si>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</si>
  <si>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</si>
  <si>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</si>
  <si>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</si>
  <si>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</si>
  <si>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</si>
  <si>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</si>
  <si>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</si>
  <si>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</si>
  <si>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</si>
  <si>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</si>
  <si>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</si>
  <si>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</si>
  <si>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Июль</t>
  </si>
  <si>
    <t>27 июл -2 авг</t>
  </si>
  <si>
    <t>Август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</si>
  <si>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</si>
  <si>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</si>
  <si>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</si>
  <si>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</si>
  <si>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</si>
  <si>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</si>
  <si>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</si>
  <si>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</si>
  <si>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</si>
  <si>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</si>
  <si>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</si>
  <si>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</si>
  <si>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</si>
  <si>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</si>
  <si>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</si>
  <si>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</si>
  <si>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</si>
  <si>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</si>
  <si>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</si>
  <si>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</si>
  <si>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</si>
  <si>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</si>
  <si>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3 - 9 авг</t>
  </si>
  <si>
    <t>10 - 16 авг</t>
  </si>
  <si>
    <t>17 - 23 авг</t>
  </si>
  <si>
    <t>24 - 31 авг</t>
  </si>
  <si>
    <t>1</t>
  </si>
  <si>
    <t>=</t>
  </si>
  <si>
    <t>9</t>
  </si>
  <si>
    <t>2</t>
  </si>
  <si>
    <t>У</t>
  </si>
  <si>
    <t>П</t>
  </si>
  <si>
    <t>III</t>
  </si>
  <si>
    <t>*</t>
  </si>
  <si>
    <t>Условные обозначения:</t>
  </si>
  <si>
    <t>-</t>
  </si>
  <si>
    <t>учебная практика</t>
  </si>
  <si>
    <t>::</t>
  </si>
  <si>
    <t>промежуточная аттестация</t>
  </si>
  <si>
    <t>производственная практика</t>
  </si>
  <si>
    <t>каникулы</t>
  </si>
  <si>
    <t>Курсы</t>
  </si>
  <si>
    <t>Промежуточная аттестация</t>
  </si>
  <si>
    <t>Государственная итоговая аттестация</t>
  </si>
  <si>
    <t>Каникулы</t>
  </si>
  <si>
    <t>ак. часов</t>
  </si>
  <si>
    <t>недель</t>
  </si>
  <si>
    <t>I курс</t>
  </si>
  <si>
    <t>II курс</t>
  </si>
  <si>
    <t>Всего</t>
  </si>
  <si>
    <t>Индекс</t>
  </si>
  <si>
    <t>Формы промежуточной аттестации</t>
  </si>
  <si>
    <t>Общий объём образовательной программы (ак.ч.)</t>
  </si>
  <si>
    <t>1 курс</t>
  </si>
  <si>
    <t>2 курс</t>
  </si>
  <si>
    <t>1 семестр</t>
  </si>
  <si>
    <t>2 семестр</t>
  </si>
  <si>
    <t>3 семестр</t>
  </si>
  <si>
    <t>4 семестр</t>
  </si>
  <si>
    <t>Физическая культура</t>
  </si>
  <si>
    <t>Промежуточная аттестация по циклу</t>
  </si>
  <si>
    <t>ОП.00</t>
  </si>
  <si>
    <t>Общепрофессиональный цикл</t>
  </si>
  <si>
    <t>П.00</t>
  </si>
  <si>
    <t>Профессиональный цикл</t>
  </si>
  <si>
    <t>ПМ.00</t>
  </si>
  <si>
    <t>Профессиональные модули</t>
  </si>
  <si>
    <t>ПМ.01</t>
  </si>
  <si>
    <t>Учебная практика</t>
  </si>
  <si>
    <t>Производственная практика</t>
  </si>
  <si>
    <t>Промежуточная аттестация по модулю</t>
  </si>
  <si>
    <t>ПМ.02</t>
  </si>
  <si>
    <t>ПМ.03</t>
  </si>
  <si>
    <t>ИТОГО:</t>
  </si>
  <si>
    <t>ГИА.00</t>
  </si>
  <si>
    <t>ВСЕГО:</t>
  </si>
  <si>
    <t>Всего в семестре</t>
  </si>
  <si>
    <t>дифференцированные зачеты</t>
  </si>
  <si>
    <t>5. Комплексные формы промежуточной аттестации:</t>
  </si>
  <si>
    <t>Семестр</t>
  </si>
  <si>
    <t>з - зачёт</t>
  </si>
  <si>
    <t>ДЗ - дифференцированный зачёт</t>
  </si>
  <si>
    <t>Э - экзамен</t>
  </si>
  <si>
    <t>Кэ - комплексный экзамен</t>
  </si>
  <si>
    <t>Кдз - комплексный дифференцированный зачёт</t>
  </si>
  <si>
    <t xml:space="preserve">6. Практика </t>
  </si>
  <si>
    <t xml:space="preserve">Семестр </t>
  </si>
  <si>
    <t>ак.ч.</t>
  </si>
  <si>
    <t xml:space="preserve"> </t>
  </si>
  <si>
    <t>обучение не предусмотрено</t>
  </si>
  <si>
    <t xml:space="preserve">Учебная </t>
  </si>
  <si>
    <t>Производственная</t>
  </si>
  <si>
    <t>Безопасность жизнедеятельности</t>
  </si>
  <si>
    <t>зачёты</t>
  </si>
  <si>
    <t>Иностранный язык в профессиональной деятельности</t>
  </si>
  <si>
    <r>
      <t xml:space="preserve">3. Сводные данные по бюджету времени </t>
    </r>
    <r>
      <rPr>
        <i/>
        <sz val="14"/>
        <color rgb="FF000000"/>
        <rFont val="Times New Roman"/>
        <family val="1"/>
        <charset val="204"/>
      </rPr>
      <t>(в академических часах и неделях)</t>
    </r>
  </si>
  <si>
    <r>
      <t xml:space="preserve">Государственная итоговая аттестация </t>
    </r>
    <r>
      <rPr>
        <i/>
        <sz val="14"/>
        <rFont val="Times New Roman"/>
        <family val="1"/>
        <charset val="204"/>
      </rPr>
      <t>(36 ак.ч./нед.)</t>
    </r>
  </si>
  <si>
    <t>Государственная итоговая аттестация (ак.ч.)</t>
  </si>
  <si>
    <t>Промежуточная аттестация в форме экзамена (ак.ч.)</t>
  </si>
  <si>
    <t>СГ.00</t>
  </si>
  <si>
    <t>Социально-гуманитарный цикл</t>
  </si>
  <si>
    <t>История России</t>
  </si>
  <si>
    <t>в том числе:</t>
  </si>
  <si>
    <t>экзамены (в том числе экзамены по модулю)</t>
  </si>
  <si>
    <t>учебные занятия</t>
  </si>
  <si>
    <t>в форме экзамена</t>
  </si>
  <si>
    <t>Курсовая работа (проект) (ак.ч.)</t>
  </si>
  <si>
    <t xml:space="preserve">Экзамены по модулям </t>
  </si>
  <si>
    <r>
      <t xml:space="preserve">Учебная практика в форме практической подготовки                                        </t>
    </r>
    <r>
      <rPr>
        <i/>
        <sz val="14"/>
        <rFont val="Times New Roman"/>
        <family val="1"/>
        <charset val="204"/>
      </rPr>
      <t>(36 ак.ч./нед.)</t>
    </r>
  </si>
  <si>
    <r>
      <t xml:space="preserve">Производственная практика  в форме практической подготовки                         </t>
    </r>
    <r>
      <rPr>
        <i/>
        <sz val="14"/>
        <rFont val="Times New Roman"/>
        <family val="1"/>
        <charset val="204"/>
      </rPr>
      <t>(36 ак.ч./нед.)</t>
    </r>
  </si>
  <si>
    <r>
      <t xml:space="preserve">Всего                           </t>
    </r>
    <r>
      <rPr>
        <i/>
        <sz val="14"/>
        <rFont val="Times New Roman"/>
        <family val="1"/>
        <charset val="204"/>
      </rPr>
      <t xml:space="preserve"> (по курсам)</t>
    </r>
  </si>
  <si>
    <t>Комплексная форма промежуточной аттестации</t>
  </si>
  <si>
    <t>зачёт</t>
  </si>
  <si>
    <t>дифференцированный зачёт</t>
  </si>
  <si>
    <t>экзамен</t>
  </si>
  <si>
    <t>Профессиональный модуль, в рамках которого проводится практика</t>
  </si>
  <si>
    <t>Виды практики</t>
  </si>
  <si>
    <t>Объём практики</t>
  </si>
  <si>
    <t>Объём образовательной программы  по видам учебной деятельности обучающихся (ак.ч.)</t>
  </si>
  <si>
    <t>в форме практической подготовки</t>
  </si>
  <si>
    <t>уроков, консультаций, лекций, семинаров</t>
  </si>
  <si>
    <t>лабораторных и практических занятий</t>
  </si>
  <si>
    <t>Объём практики в форме практической подготовки</t>
  </si>
  <si>
    <t>УП.01.</t>
  </si>
  <si>
    <t>ПП.01.</t>
  </si>
  <si>
    <t>УП.02.</t>
  </si>
  <si>
    <t>ПП.02.</t>
  </si>
  <si>
    <t>УП.03.</t>
  </si>
  <si>
    <t>ПП.03.</t>
  </si>
  <si>
    <t>Объём учебных занятий</t>
  </si>
  <si>
    <r>
      <t xml:space="preserve">Обучение по учебным предметам, курсам, дисциплинам (модулям), практикам                                                  </t>
    </r>
    <r>
      <rPr>
        <i/>
        <sz val="14"/>
        <rFont val="Times New Roman"/>
        <family val="1"/>
        <charset val="204"/>
      </rPr>
      <t>(в т.ч. самостоятельная работа)                                       (36 ак.ч./нед.)</t>
    </r>
  </si>
  <si>
    <t xml:space="preserve">Экзамены  по предметам, курсам, дисциплинам </t>
  </si>
  <si>
    <r>
      <t>Промежуточная аттестация,</t>
    </r>
    <r>
      <rPr>
        <sz val="14"/>
        <color rgb="FF000000"/>
        <rFont val="Times New Roman"/>
        <family val="1"/>
        <charset val="204"/>
      </rPr>
      <t xml:space="preserve"> всего ак.ч.</t>
    </r>
  </si>
  <si>
    <r>
      <t xml:space="preserve">Самостоятельная работа, </t>
    </r>
    <r>
      <rPr>
        <sz val="14"/>
        <color rgb="FF000000"/>
        <rFont val="Times New Roman"/>
        <family val="1"/>
        <charset val="204"/>
      </rPr>
      <t>всего ак.ч.</t>
    </r>
  </si>
  <si>
    <r>
      <t xml:space="preserve">Практика, </t>
    </r>
    <r>
      <rPr>
        <sz val="14"/>
        <color rgb="FF000000"/>
        <rFont val="Times New Roman"/>
        <family val="1"/>
        <charset val="204"/>
      </rPr>
      <t>всего ак.ч.</t>
    </r>
  </si>
  <si>
    <t>Наименование                                                                                                                                          предметов, курсов, дисциплин ( модулей), практик</t>
  </si>
  <si>
    <t>-/Э</t>
  </si>
  <si>
    <t>-/ДЗ</t>
  </si>
  <si>
    <t>ДЗ</t>
  </si>
  <si>
    <t>Эпм.01</t>
  </si>
  <si>
    <t>Эпм.02</t>
  </si>
  <si>
    <t>Эпм.03</t>
  </si>
  <si>
    <t>объём учебных занятий и объём сам.работы, в т.ч. с целью выполнения инд.проекта</t>
  </si>
  <si>
    <t>Кдз№1</t>
  </si>
  <si>
    <t>Эпм - экзамен по модулю</t>
  </si>
  <si>
    <t>КЭпм - комплексный экзамен по модулю</t>
  </si>
  <si>
    <t xml:space="preserve">непрерывный период </t>
  </si>
  <si>
    <t>,</t>
  </si>
  <si>
    <t>Э</t>
  </si>
  <si>
    <r>
      <t xml:space="preserve">Распределение объёма учебных занятий </t>
    </r>
    <r>
      <rPr>
        <i/>
        <sz val="12"/>
        <rFont val="Times New Roman"/>
        <family val="1"/>
        <charset val="204"/>
      </rPr>
      <t xml:space="preserve">(по курсам и полугодиям), </t>
    </r>
    <r>
      <rPr>
        <sz val="12"/>
        <rFont val="Times New Roman"/>
        <family val="1"/>
        <charset val="204"/>
      </rPr>
      <t>ак.ч.</t>
    </r>
  </si>
  <si>
    <t>Основы финансовой грамотности</t>
  </si>
  <si>
    <t>УП. 04</t>
  </si>
  <si>
    <t>ПП. 04</t>
  </si>
  <si>
    <t>Эпм.04</t>
  </si>
  <si>
    <t>УП.05</t>
  </si>
  <si>
    <t>ПП.05</t>
  </si>
  <si>
    <t>Эпм.05</t>
  </si>
  <si>
    <t>Кдз№2</t>
  </si>
  <si>
    <t>Кдз№3</t>
  </si>
  <si>
    <t>Кдз№4</t>
  </si>
  <si>
    <t>Кдз№5</t>
  </si>
  <si>
    <t>Кдз№6</t>
  </si>
  <si>
    <t>: :</t>
  </si>
  <si>
    <t>3</t>
  </si>
  <si>
    <t>4</t>
  </si>
  <si>
    <t>17</t>
  </si>
  <si>
    <t>Х</t>
  </si>
  <si>
    <t xml:space="preserve">производственная практика </t>
  </si>
  <si>
    <t>8,5</t>
  </si>
  <si>
    <t>III курс</t>
  </si>
  <si>
    <t>5 семестр</t>
  </si>
  <si>
    <t>6 семестр</t>
  </si>
  <si>
    <t>3 курс</t>
  </si>
  <si>
    <t>СГ.01</t>
  </si>
  <si>
    <t>СГ.02</t>
  </si>
  <si>
    <t>СГ.03</t>
  </si>
  <si>
    <t>СГ.04</t>
  </si>
  <si>
    <t>СГ.05</t>
  </si>
  <si>
    <t>ОП.01</t>
  </si>
  <si>
    <t>Русский язык и культура профессиональной коммуникации педагога</t>
  </si>
  <si>
    <t>ОП.02</t>
  </si>
  <si>
    <t>Основы педагогики</t>
  </si>
  <si>
    <t>ОП.03</t>
  </si>
  <si>
    <t>ОП.04</t>
  </si>
  <si>
    <t>Основы психологии</t>
  </si>
  <si>
    <t>ОП.05</t>
  </si>
  <si>
    <t>ОП.06</t>
  </si>
  <si>
    <t>ОП.07</t>
  </si>
  <si>
    <t>Возрастная анатомия, физиология и гигиена</t>
  </si>
  <si>
    <t>ОП.08</t>
  </si>
  <si>
    <t>Проектная и исследовательская деятельность в профессиональной сфере</t>
  </si>
  <si>
    <t>ОП.09</t>
  </si>
  <si>
    <t>Информатика и информационно-коммуникационные технологии в профессиональной деятельности</t>
  </si>
  <si>
    <t>ОП.10</t>
  </si>
  <si>
    <t>Основы обучения лиц с особыми образовательными потребностями</t>
  </si>
  <si>
    <t>МДК.01.01</t>
  </si>
  <si>
    <t>МДК.01.02</t>
  </si>
  <si>
    <t>МДК.01.03</t>
  </si>
  <si>
    <t>МДК.02.01</t>
  </si>
  <si>
    <t>МДК.03.01</t>
  </si>
  <si>
    <t>МДК.03.02</t>
  </si>
  <si>
    <t>Детская литература с практикумом по выразительному чтению</t>
  </si>
  <si>
    <t>ПМ.04</t>
  </si>
  <si>
    <t>МДК.04.01</t>
  </si>
  <si>
    <t>ПМ.05</t>
  </si>
  <si>
    <t>МДК.05.01</t>
  </si>
  <si>
    <t>ПДП.00</t>
  </si>
  <si>
    <r>
      <t xml:space="preserve">Производственная практика по профилю специальности </t>
    </r>
    <r>
      <rPr>
        <i/>
        <sz val="14"/>
        <color rgb="FF000000"/>
        <rFont val="Times New Roman"/>
        <family val="1"/>
        <charset val="204"/>
      </rPr>
      <t>(преддипломная)</t>
    </r>
  </si>
  <si>
    <t>по профилю специальности (преддипломная)</t>
  </si>
  <si>
    <t>-/Кдз№1</t>
  </si>
  <si>
    <t>-/Кдз№2</t>
  </si>
  <si>
    <t>-/Кдз№4</t>
  </si>
  <si>
    <t>Производственная практика по профилю специальности (преддипломная)</t>
  </si>
  <si>
    <t>производственная практика по профилю специальности (преддипломная)</t>
  </si>
  <si>
    <t>4 нед.</t>
  </si>
  <si>
    <t>6 нед.</t>
  </si>
  <si>
    <t>6</t>
  </si>
  <si>
    <r>
      <t xml:space="preserve">Производственная практика по профилю специальности (преддипломная)        </t>
    </r>
    <r>
      <rPr>
        <i/>
        <sz val="14"/>
        <rFont val="Times New Roman"/>
        <family val="1"/>
        <charset val="204"/>
      </rPr>
      <t>(36 ак.ч./нед.)</t>
    </r>
  </si>
  <si>
    <t>0+4=4</t>
  </si>
  <si>
    <t>0+6=6</t>
  </si>
  <si>
    <t>2+8,5=10,5</t>
  </si>
  <si>
    <t>2+0=2</t>
  </si>
  <si>
    <t>0+144=144</t>
  </si>
  <si>
    <t>0+216=216</t>
  </si>
  <si>
    <r>
      <t xml:space="preserve">Государственная итоговая аттестация </t>
    </r>
    <r>
      <rPr>
        <sz val="14"/>
        <color rgb="FF000000"/>
        <rFont val="Times New Roman"/>
        <family val="1"/>
        <charset val="204"/>
      </rPr>
      <t xml:space="preserve"> (216 ак.ч./6 нед.) проводится в форме  демонстрационного экзамена и защиты дипломного проекта (работы)</t>
    </r>
  </si>
  <si>
    <t>4 курс</t>
  </si>
  <si>
    <t>7 семестр</t>
  </si>
  <si>
    <t>8 семестр</t>
  </si>
  <si>
    <t>17 нед.                                                                  ( в т.ч. учебных занятий - 17 нед)</t>
  </si>
  <si>
    <t>ОУП.00</t>
  </si>
  <si>
    <t>Общеобразовательный цикл</t>
  </si>
  <si>
    <t>Русский язык</t>
  </si>
  <si>
    <t>Литература</t>
  </si>
  <si>
    <t>Иностранный язык</t>
  </si>
  <si>
    <t>Математика</t>
  </si>
  <si>
    <t>Информатика</t>
  </si>
  <si>
    <t>Физика</t>
  </si>
  <si>
    <t>Химия</t>
  </si>
  <si>
    <t>Биология</t>
  </si>
  <si>
    <t>История</t>
  </si>
  <si>
    <t>Обществознание</t>
  </si>
  <si>
    <t>География</t>
  </si>
  <si>
    <t>ОУП.01</t>
  </si>
  <si>
    <t>ОУП.02</t>
  </si>
  <si>
    <t>ОУП.03</t>
  </si>
  <si>
    <t>ОУП.04</t>
  </si>
  <si>
    <t>ОУП.05</t>
  </si>
  <si>
    <t>ОУП.06</t>
  </si>
  <si>
    <t>ОУП.07</t>
  </si>
  <si>
    <t>ОУП.08</t>
  </si>
  <si>
    <t>ОУП.09</t>
  </si>
  <si>
    <t>ОУП.10</t>
  </si>
  <si>
    <t>ОУП.11</t>
  </si>
  <si>
    <t>ОУП.12</t>
  </si>
  <si>
    <t>ОУП.13</t>
  </si>
  <si>
    <t>ОУП.14</t>
  </si>
  <si>
    <t>ОУП.15</t>
  </si>
  <si>
    <r>
      <t xml:space="preserve">Индивидуальный проект </t>
    </r>
    <r>
      <rPr>
        <i/>
        <sz val="14"/>
        <rFont val="Times New Roman"/>
        <family val="1"/>
        <charset val="204"/>
      </rPr>
      <t>(предметом не является)</t>
    </r>
  </si>
  <si>
    <t>Общеобразовательные учебные предметы (базовый уровень)</t>
  </si>
  <si>
    <t>Общеобразовательные учебные предметы (углубленный уровень)</t>
  </si>
  <si>
    <t>Объём самостоятельной работы</t>
  </si>
  <si>
    <t>24 нед.                                                                  ( в т.ч. учебных занятий - 22 нед., 1,5 сам.р., 0,5ПА)</t>
  </si>
  <si>
    <t>-/Кдз№5</t>
  </si>
  <si>
    <t>165 нед.</t>
  </si>
  <si>
    <t>ДЗ/ДЗ</t>
  </si>
  <si>
    <t>10ДЗ/1Кдз/2Э</t>
  </si>
  <si>
    <t>1ДЗ/1Э</t>
  </si>
  <si>
    <t>11ДЗ/1Кдз/3Э</t>
  </si>
  <si>
    <t>23,5</t>
  </si>
  <si>
    <t>IV курс</t>
  </si>
  <si>
    <t>2+9=11</t>
  </si>
  <si>
    <t>8</t>
  </si>
  <si>
    <t>7</t>
  </si>
  <si>
    <t>Наименование циклов, учебных предметов, курсов, дисциплин (модулей), практик</t>
  </si>
  <si>
    <t>4. План учебного процесса_44.02.02_ОО_3 г.10 мес.</t>
  </si>
  <si>
    <t>Математика в профессиональной деятельности учителя</t>
  </si>
  <si>
    <t>Возрастная психология</t>
  </si>
  <si>
    <t>Педагогическая психология</t>
  </si>
  <si>
    <t>Психология общения</t>
  </si>
  <si>
    <t>Правовое обеспечение профессиональной деятельности</t>
  </si>
  <si>
    <t>ОП.11</t>
  </si>
  <si>
    <t>Основы педагогического мастерства</t>
  </si>
  <si>
    <t>ОП.12</t>
  </si>
  <si>
    <t xml:space="preserve">Основы специальной педагогики и психологии </t>
  </si>
  <si>
    <t>ОП.13</t>
  </si>
  <si>
    <t>ОП.14</t>
  </si>
  <si>
    <t>МДК.01.04</t>
  </si>
  <si>
    <t>МДК.01.05</t>
  </si>
  <si>
    <t>МДК.01.06</t>
  </si>
  <si>
    <t>МДК.01.07</t>
  </si>
  <si>
    <t>МДК.01.08</t>
  </si>
  <si>
    <t>Теоретические основы организации обучения в начальных классах</t>
  </si>
  <si>
    <t>Русский язык с методикой преподавания</t>
  </si>
  <si>
    <t>Теоретические основы начального курса математики с методикой преподавания</t>
  </si>
  <si>
    <t>Естествознание с методикой преподавания</t>
  </si>
  <si>
    <t>Обществознание с методикой преподавания</t>
  </si>
  <si>
    <t>Методика обучения технологии с практикумом</t>
  </si>
  <si>
    <t>Теория и методика физического воспитания с практикумом</t>
  </si>
  <si>
    <t>Основы организации внеурочной деятельности</t>
  </si>
  <si>
    <t>Воспитательная деятельность, в том числе классное руководство</t>
  </si>
  <si>
    <t>Современные программы и технологии воспитания обучающихся начальных классов</t>
  </si>
  <si>
    <t>Теоретические и методические основы деятельности классного руководителя</t>
  </si>
  <si>
    <t>Теоретические и методические основы преподавания дисциплин художественно-эстетического цикла  в начальной школе</t>
  </si>
  <si>
    <t xml:space="preserve">Преподавание родного языка из числа языков народов Российской Федерации в начальной школе </t>
  </si>
  <si>
    <t>МДК.05.02</t>
  </si>
  <si>
    <t>Методика преподавания родного языка (чеченского)</t>
  </si>
  <si>
    <t>Методика преподавания родной литературы (чеченской)</t>
  </si>
  <si>
    <t>12</t>
  </si>
  <si>
    <t>9 нед.</t>
  </si>
  <si>
    <t>16 нед</t>
  </si>
  <si>
    <t>126 нед.</t>
  </si>
  <si>
    <t>24,5 нед.                                                                  ( в т.ч. учебных занятий - 23,5 нед.,1ПА)</t>
  </si>
  <si>
    <t xml:space="preserve">Преподавание дисциплин художественно-эстетического цикла в начальной школе </t>
  </si>
  <si>
    <t>ДЗ/-/ДЗ</t>
  </si>
  <si>
    <t>з/з/з/з/ДЗ</t>
  </si>
  <si>
    <t>8ДЗ/1Кдз/3Э</t>
  </si>
  <si>
    <t>-/Э/-/Э/-/Э</t>
  </si>
  <si>
    <t>-/-/ДЗ</t>
  </si>
  <si>
    <t>9ДЗ/6Э/1Эпм</t>
  </si>
  <si>
    <t>1ДЗ/1Кдз/1Эпм</t>
  </si>
  <si>
    <t>1Кдз/1Эпм</t>
  </si>
  <si>
    <t>10ДЗ+1Кдз</t>
  </si>
  <si>
    <t>3ДЗ+4Кдз</t>
  </si>
  <si>
    <t>2Э+3Эпм</t>
  </si>
  <si>
    <t>7ДЗ+1Кдз</t>
  </si>
  <si>
    <t>2Э+2Эпм</t>
  </si>
  <si>
    <t>7. График промежуточной аттестации_44.02.02_ОО_3 г.10 мес.</t>
  </si>
  <si>
    <t>17 нед.                                                                  ( в т.ч. учебных занятий - 12 нед., 4УП, 1ПП)</t>
  </si>
  <si>
    <t>24,5 нед.                                                                  ( в т.ч. учебных занятий - 12 нед., 3УП,8ПП, 1,5ПА)</t>
  </si>
  <si>
    <t>17 нед.                                                                  ( в т.ч. учебных занятий - 12 нед., 1УП, 4ПП)</t>
  </si>
  <si>
    <t>24 нед.                                                                  ( в т.ч. учебных занятий - 9 нед., 1УП,3ПП, 1ПА)</t>
  </si>
  <si>
    <t>-/ДЗ-/Кдз№3</t>
  </si>
  <si>
    <t>з</t>
  </si>
  <si>
    <t>8. График самостоятельной работы обучающихся_44.02.02_ОО_3 г.10 мес.</t>
  </si>
  <si>
    <r>
      <t xml:space="preserve">Распределение объёма самостоятельной работы обучающихся </t>
    </r>
    <r>
      <rPr>
        <i/>
        <sz val="12"/>
        <rFont val="Times New Roman"/>
        <family val="1"/>
        <charset val="204"/>
      </rPr>
      <t xml:space="preserve">(по курсам и полугодиям), </t>
    </r>
    <r>
      <rPr>
        <sz val="12"/>
        <rFont val="Times New Roman"/>
        <family val="1"/>
        <charset val="204"/>
      </rPr>
      <t>ак.ч.</t>
    </r>
  </si>
  <si>
    <t>11ДЗ/4Кдз/6Э/5Эпм</t>
  </si>
  <si>
    <t>37ДЗ/6Кдз/4з/12Э/5Эпм</t>
  </si>
  <si>
    <t>17+23,5=40,5</t>
  </si>
  <si>
    <t>12+12=24</t>
  </si>
  <si>
    <t>12+9=21</t>
  </si>
  <si>
    <t>612+846=1458</t>
  </si>
  <si>
    <t>432+432=864</t>
  </si>
  <si>
    <t>432+324=756</t>
  </si>
  <si>
    <t>4+3=7</t>
  </si>
  <si>
    <t>2+8=10</t>
  </si>
  <si>
    <t>1+1=2</t>
  </si>
  <si>
    <t>3+3=6</t>
  </si>
  <si>
    <t>144+108=252</t>
  </si>
  <si>
    <t>36+36=72</t>
  </si>
  <si>
    <t>72+288=360</t>
  </si>
  <si>
    <t>108+108=216</t>
  </si>
  <si>
    <t>0+0,5=0,5</t>
  </si>
  <si>
    <t>0+36=36</t>
  </si>
  <si>
    <t>0+54=54</t>
  </si>
  <si>
    <t>0+18=18</t>
  </si>
  <si>
    <t>0+1=1</t>
  </si>
  <si>
    <t>0+1,5=1,5</t>
  </si>
  <si>
    <t>рассредоточенно</t>
  </si>
  <si>
    <t>Педагогическая деятельность по проектированию, реализации и анализу процесса обучения в начальном общем образовании</t>
  </si>
  <si>
    <t>Педагогическая деятельность по проектированию, реализации и анализу внеурочной деятельности обучающихся</t>
  </si>
  <si>
    <t xml:space="preserve">Родной язык </t>
  </si>
  <si>
    <t xml:space="preserve">Родная литература </t>
  </si>
  <si>
    <t>СГ.06</t>
  </si>
  <si>
    <t>7ДЗ/4з</t>
  </si>
  <si>
    <t>-/-/-/Кдз№6</t>
  </si>
  <si>
    <t>10ДЗ/4Кдз/6Э/5Эпм</t>
  </si>
  <si>
    <t>Родная литература</t>
  </si>
  <si>
    <t>Традиционная чеченская культура и этика</t>
  </si>
  <si>
    <t xml:space="preserve">Способ реализации                          </t>
  </si>
  <si>
    <r>
      <t xml:space="preserve">Распределение форм промежуточной аттестации </t>
    </r>
    <r>
      <rPr>
        <i/>
        <sz val="12"/>
        <rFont val="Times New Roman"/>
        <family val="1"/>
        <charset val="204"/>
      </rPr>
      <t>(по курсам и полугодиям)</t>
    </r>
  </si>
  <si>
    <t>-/Кдз№…</t>
  </si>
  <si>
    <t>Основы безопасности и защиты Родины</t>
  </si>
  <si>
    <t>Индивидуальный проект (предметом не является)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</si>
</sst>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₽&quot;_-;\-* #,##0.00\ &quot;₽&quot;_-;_-* &quot;-&quot;??\ &quot;₽&quot;_-;_-@_-"/>
    <numFmt numFmtId="164" formatCode="0.0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  <charset val="204"/>
    </font>
    <font>
      <i/>
      <sz val="14"/>
      <color rgb="FF00000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</font>
    <font>
      <b/>
      <i/>
      <sz val="14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rgb="FFFFFF00"/>
        <bgColor rgb="FF000000"/>
      </patternFill>
    </fill>
  </fills>
  <borders count="9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3F3F3F"/>
      </right>
      <top style="medium">
        <color indexed="64"/>
      </top>
      <bottom/>
      <diagonal/>
    </border>
    <border>
      <left style="thin">
        <color rgb="FF3F3F3F"/>
      </left>
      <right/>
      <top style="medium">
        <color indexed="64"/>
      </top>
      <bottom/>
      <diagonal/>
    </border>
    <border>
      <left/>
      <right style="thin">
        <color rgb="FF3F3F3F"/>
      </right>
      <top style="medium">
        <color indexed="64"/>
      </top>
      <bottom/>
      <diagonal/>
    </border>
    <border>
      <left style="thin">
        <color rgb="FF3F3F3F"/>
      </left>
      <right style="thin">
        <color rgb="FF3F3F3F"/>
      </right>
      <top style="medium">
        <color indexed="64"/>
      </top>
      <bottom/>
      <diagonal/>
    </border>
    <border>
      <left style="thin">
        <color rgb="FF3F3F3F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medium">
        <color indexed="64"/>
      </bottom>
      <diagonal/>
    </border>
    <border>
      <left style="medium">
        <color indexed="64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 style="medium">
        <color indexed="64"/>
      </right>
      <top/>
      <bottom style="thin">
        <color rgb="FF3F3F3F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3F3F3F"/>
      </right>
      <top/>
      <bottom style="medium">
        <color indexed="64"/>
      </bottom>
      <diagonal/>
    </border>
    <border>
      <left style="thin">
        <color rgb="FF3F3F3F"/>
      </left>
      <right/>
      <top/>
      <bottom style="medium">
        <color indexed="64"/>
      </bottom>
      <diagonal/>
    </border>
    <border>
      <left/>
      <right style="thin">
        <color rgb="FF3F3F3F"/>
      </right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/>
      <bottom style="medium">
        <color indexed="64"/>
      </bottom>
      <diagonal/>
    </border>
    <border>
      <left style="thin">
        <color rgb="FF3F3F3F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1" applyNumberFormat="0" applyAlignment="0" applyProtection="0"/>
  </cellStyleXfs>
  <cellXfs count="992">
    <xf numFmtId="0" fontId="0" fillId="0" borderId="0" xfId="0"/>
    <xf numFmtId="49" fontId="6" fillId="0" borderId="0" xfId="0" applyNumberFormat="1" applyFont="1" applyFill="1" applyBorder="1"/>
    <xf numFmtId="49" fontId="7" fillId="0" borderId="0" xfId="0" applyNumberFormat="1" applyFont="1" applyFill="1" applyBorder="1"/>
    <xf numFmtId="49" fontId="7" fillId="5" borderId="0" xfId="0" applyNumberFormat="1" applyFont="1" applyFill="1" applyBorder="1"/>
    <xf numFmtId="0" fontId="14" fillId="0" borderId="0" xfId="0" applyFont="1" applyFill="1" applyBorder="1"/>
    <xf numFmtId="49" fontId="13" fillId="0" borderId="0" xfId="0" applyNumberFormat="1" applyFont="1" applyFill="1" applyBorder="1"/>
    <xf numFmtId="49" fontId="10" fillId="0" borderId="2" xfId="0" applyNumberFormat="1" applyFont="1" applyFill="1" applyBorder="1" applyAlignment="1" applyProtection="1">
      <alignment horizontal="center" vertical="center" shrinkToFit="1"/>
      <protection hidden="1"/>
    </xf>
    <xf numFmtId="49" fontId="10" fillId="0" borderId="45" xfId="0" applyNumberFormat="1" applyFont="1" applyFill="1" applyBorder="1" applyAlignment="1" applyProtection="1">
      <alignment horizontal="center" vertical="center" shrinkToFit="1"/>
      <protection hidden="1"/>
    </xf>
    <xf numFmtId="49" fontId="12" fillId="0" borderId="0" xfId="0" applyNumberFormat="1" applyFont="1" applyFill="1" applyBorder="1"/>
    <xf numFmtId="49" fontId="14" fillId="0" borderId="0" xfId="0" applyNumberFormat="1" applyFont="1" applyFill="1" applyBorder="1"/>
    <xf numFmtId="49" fontId="17" fillId="0" borderId="0" xfId="0" applyNumberFormat="1" applyFont="1" applyFill="1" applyBorder="1"/>
    <xf numFmtId="49" fontId="15" fillId="0" borderId="0" xfId="0" applyNumberFormat="1" applyFont="1" applyFill="1" applyBorder="1"/>
    <xf numFmtId="49" fontId="14" fillId="0" borderId="2" xfId="0" applyNumberFormat="1" applyFont="1" applyFill="1" applyBorder="1"/>
    <xf numFmtId="49" fontId="14" fillId="0" borderId="0" xfId="0" applyNumberFormat="1" applyFont="1" applyFill="1" applyBorder="1" applyAlignment="1">
      <alignment horizontal="center"/>
    </xf>
    <xf numFmtId="49" fontId="14" fillId="5" borderId="2" xfId="0" applyNumberFormat="1" applyFont="1" applyFill="1" applyBorder="1" applyAlignment="1">
      <alignment horizontal="center"/>
    </xf>
    <xf numFmtId="49" fontId="14" fillId="5" borderId="0" xfId="0" applyNumberFormat="1" applyFont="1" applyFill="1" applyBorder="1" applyAlignment="1">
      <alignment horizontal="center"/>
    </xf>
    <xf numFmtId="49" fontId="14" fillId="5" borderId="0" xfId="0" applyNumberFormat="1" applyFont="1" applyFill="1" applyBorder="1"/>
    <xf numFmtId="49" fontId="14" fillId="5" borderId="2" xfId="0" applyNumberFormat="1" applyFont="1" applyFill="1" applyBorder="1" applyAlignment="1">
      <alignment horizontal="center" vertical="center"/>
    </xf>
    <xf numFmtId="49" fontId="18" fillId="0" borderId="0" xfId="0" applyNumberFormat="1" applyFont="1" applyFill="1" applyBorder="1"/>
    <xf numFmtId="49" fontId="16" fillId="6" borderId="2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/>
    </xf>
    <xf numFmtId="49" fontId="16" fillId="0" borderId="0" xfId="0" applyNumberFormat="1" applyFont="1" applyFill="1" applyBorder="1"/>
    <xf numFmtId="0" fontId="16" fillId="5" borderId="82" xfId="4" applyFont="1" applyFill="1" applyBorder="1" applyAlignment="1">
      <alignment horizontal="center" vertical="center" wrapText="1"/>
    </xf>
    <xf numFmtId="0" fontId="19" fillId="5" borderId="8" xfId="3" applyFont="1" applyFill="1" applyBorder="1" applyAlignment="1">
      <alignment horizontal="center" vertical="center" wrapText="1"/>
    </xf>
    <xf numFmtId="0" fontId="19" fillId="5" borderId="8" xfId="2" applyFont="1" applyFill="1" applyBorder="1" applyAlignment="1">
      <alignment horizontal="center" vertical="center" wrapText="1"/>
    </xf>
    <xf numFmtId="0" fontId="19" fillId="5" borderId="83" xfId="4" applyFont="1" applyFill="1" applyBorder="1" applyAlignment="1">
      <alignment horizontal="center" vertical="center" wrapText="1"/>
    </xf>
    <xf numFmtId="0" fontId="16" fillId="5" borderId="78" xfId="4" applyFont="1" applyFill="1" applyBorder="1" applyAlignment="1">
      <alignment horizontal="left" vertical="center" wrapText="1"/>
    </xf>
    <xf numFmtId="0" fontId="16" fillId="5" borderId="2" xfId="3" applyFont="1" applyFill="1" applyBorder="1" applyAlignment="1">
      <alignment horizontal="left" vertical="center" wrapText="1"/>
    </xf>
    <xf numFmtId="0" fontId="16" fillId="5" borderId="2" xfId="2" applyFont="1" applyFill="1" applyBorder="1" applyAlignment="1">
      <alignment horizontal="left" vertical="center" wrapText="1"/>
    </xf>
    <xf numFmtId="0" fontId="20" fillId="5" borderId="79" xfId="4" applyFont="1" applyFill="1" applyBorder="1" applyAlignment="1">
      <alignment horizontal="right" vertical="center" wrapText="1"/>
    </xf>
    <xf numFmtId="0" fontId="16" fillId="0" borderId="0" xfId="0" applyFont="1" applyFill="1" applyBorder="1" applyAlignment="1">
      <alignment horizontal="left"/>
    </xf>
    <xf numFmtId="0" fontId="20" fillId="5" borderId="80" xfId="4" applyFont="1" applyFill="1" applyBorder="1" applyAlignment="1">
      <alignment horizontal="left" vertical="center" wrapText="1"/>
    </xf>
    <xf numFmtId="0" fontId="20" fillId="5" borderId="51" xfId="3" applyFont="1" applyFill="1" applyBorder="1" applyAlignment="1">
      <alignment horizontal="left" vertical="center" wrapText="1"/>
    </xf>
    <xf numFmtId="0" fontId="20" fillId="5" borderId="51" xfId="2" applyFont="1" applyFill="1" applyBorder="1" applyAlignment="1">
      <alignment horizontal="left" vertical="center" wrapText="1"/>
    </xf>
    <xf numFmtId="0" fontId="20" fillId="5" borderId="81" xfId="4" applyFont="1" applyFill="1" applyBorder="1" applyAlignment="1">
      <alignment horizontal="right" vertical="center" wrapText="1"/>
    </xf>
    <xf numFmtId="0" fontId="20" fillId="0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vertical="center"/>
    </xf>
    <xf numFmtId="0" fontId="15" fillId="7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4" fillId="7" borderId="0" xfId="0" applyFont="1" applyFill="1" applyBorder="1" applyAlignment="1">
      <alignment horizontal="left" vertical="center"/>
    </xf>
    <xf numFmtId="0" fontId="14" fillId="7" borderId="14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0" fontId="14" fillId="0" borderId="53" xfId="0" applyFont="1" applyFill="1" applyBorder="1" applyAlignment="1">
      <alignment horizontal="center" vertical="center"/>
    </xf>
    <xf numFmtId="0" fontId="14" fillId="7" borderId="0" xfId="0" applyFont="1" applyFill="1" applyBorder="1" applyAlignment="1">
      <alignment vertical="center"/>
    </xf>
    <xf numFmtId="0" fontId="14" fillId="6" borderId="56" xfId="0" applyFont="1" applyFill="1" applyBorder="1" applyAlignment="1">
      <alignment horizontal="center" vertical="center"/>
    </xf>
    <xf numFmtId="0" fontId="14" fillId="7" borderId="46" xfId="0" applyFont="1" applyFill="1" applyBorder="1" applyAlignment="1">
      <alignment horizontal="center" vertical="center"/>
    </xf>
    <xf numFmtId="0" fontId="14" fillId="7" borderId="12" xfId="0" applyFont="1" applyFill="1" applyBorder="1" applyAlignment="1">
      <alignment horizontal="center" vertical="center"/>
    </xf>
    <xf numFmtId="0" fontId="14" fillId="7" borderId="8" xfId="0" applyFont="1" applyFill="1" applyBorder="1" applyAlignment="1">
      <alignment horizontal="center" vertical="center"/>
    </xf>
    <xf numFmtId="0" fontId="14" fillId="7" borderId="92" xfId="0" applyFont="1" applyFill="1" applyBorder="1" applyAlignment="1">
      <alignment horizontal="center" vertical="center"/>
    </xf>
    <xf numFmtId="0" fontId="14" fillId="7" borderId="21" xfId="0" applyFont="1" applyFill="1" applyBorder="1" applyAlignment="1">
      <alignment vertical="center"/>
    </xf>
    <xf numFmtId="0" fontId="14" fillId="6" borderId="43" xfId="0" applyFont="1" applyFill="1" applyBorder="1" applyAlignment="1">
      <alignment horizontal="center" vertical="center"/>
    </xf>
    <xf numFmtId="0" fontId="14" fillId="7" borderId="44" xfId="0" applyFont="1" applyFill="1" applyBorder="1" applyAlignment="1">
      <alignment horizontal="center" vertical="center"/>
    </xf>
    <xf numFmtId="0" fontId="14" fillId="7" borderId="13" xfId="0" applyFont="1" applyFill="1" applyBorder="1" applyAlignment="1">
      <alignment horizontal="center" vertical="center"/>
    </xf>
    <xf numFmtId="0" fontId="14" fillId="7" borderId="45" xfId="0" applyFont="1" applyFill="1" applyBorder="1" applyAlignment="1">
      <alignment horizontal="center" vertical="center"/>
    </xf>
    <xf numFmtId="0" fontId="14" fillId="7" borderId="2" xfId="0" applyFont="1" applyFill="1" applyBorder="1" applyAlignment="1">
      <alignment horizontal="center" vertical="center"/>
    </xf>
    <xf numFmtId="0" fontId="14" fillId="7" borderId="85" xfId="0" applyFont="1" applyFill="1" applyBorder="1" applyAlignment="1">
      <alignment horizontal="center" vertical="center"/>
    </xf>
    <xf numFmtId="0" fontId="14" fillId="7" borderId="22" xfId="0" applyFont="1" applyFill="1" applyBorder="1" applyAlignment="1">
      <alignment horizontal="center" vertical="center"/>
    </xf>
    <xf numFmtId="49" fontId="14" fillId="7" borderId="42" xfId="0" applyNumberFormat="1" applyFont="1" applyFill="1" applyBorder="1" applyAlignment="1">
      <alignment horizontal="right" vertical="center"/>
    </xf>
    <xf numFmtId="0" fontId="14" fillId="6" borderId="45" xfId="0" applyFont="1" applyFill="1" applyBorder="1" applyAlignment="1">
      <alignment horizontal="center" vertical="center"/>
    </xf>
    <xf numFmtId="0" fontId="14" fillId="6" borderId="43" xfId="0" applyNumberFormat="1" applyFont="1" applyFill="1" applyBorder="1" applyAlignment="1">
      <alignment horizontal="center" vertical="center"/>
    </xf>
    <xf numFmtId="0" fontId="14" fillId="6" borderId="44" xfId="0" applyFont="1" applyFill="1" applyBorder="1" applyAlignment="1">
      <alignment horizontal="center" vertical="center"/>
    </xf>
    <xf numFmtId="0" fontId="15" fillId="7" borderId="0" xfId="0" applyFont="1" applyFill="1" applyBorder="1" applyAlignment="1">
      <alignment vertical="center"/>
    </xf>
    <xf numFmtId="0" fontId="14" fillId="7" borderId="37" xfId="0" applyFont="1" applyFill="1" applyBorder="1" applyAlignment="1">
      <alignment horizontal="center" vertical="center"/>
    </xf>
    <xf numFmtId="0" fontId="14" fillId="7" borderId="8" xfId="0" applyFont="1" applyFill="1" applyBorder="1" applyAlignment="1">
      <alignment horizontal="center" vertical="center" wrapText="1"/>
    </xf>
    <xf numFmtId="0" fontId="22" fillId="7" borderId="46" xfId="0" applyNumberFormat="1" applyFont="1" applyFill="1" applyBorder="1" applyAlignment="1">
      <alignment horizontal="center" vertical="center"/>
    </xf>
    <xf numFmtId="0" fontId="22" fillId="7" borderId="0" xfId="0" applyNumberFormat="1" applyFont="1" applyFill="1" applyBorder="1" applyAlignment="1">
      <alignment horizontal="center" vertical="center"/>
    </xf>
    <xf numFmtId="0" fontId="14" fillId="6" borderId="13" xfId="0" applyFont="1" applyFill="1" applyBorder="1" applyAlignment="1">
      <alignment horizontal="center" vertical="center"/>
    </xf>
    <xf numFmtId="0" fontId="14" fillId="6" borderId="42" xfId="0" applyFont="1" applyFill="1" applyBorder="1" applyAlignment="1">
      <alignment horizontal="center" vertical="center"/>
    </xf>
    <xf numFmtId="0" fontId="14" fillId="7" borderId="2" xfId="0" applyFont="1" applyFill="1" applyBorder="1" applyAlignment="1">
      <alignment horizontal="center" vertical="center" wrapText="1"/>
    </xf>
    <xf numFmtId="0" fontId="16" fillId="7" borderId="45" xfId="0" applyNumberFormat="1" applyFont="1" applyFill="1" applyBorder="1" applyAlignment="1">
      <alignment horizontal="center" vertical="center"/>
    </xf>
    <xf numFmtId="0" fontId="22" fillId="7" borderId="45" xfId="0" applyNumberFormat="1" applyFont="1" applyFill="1" applyBorder="1" applyAlignment="1">
      <alignment horizontal="center" vertical="center"/>
    </xf>
    <xf numFmtId="0" fontId="22" fillId="7" borderId="44" xfId="0" applyNumberFormat="1" applyFont="1" applyFill="1" applyBorder="1" applyAlignment="1">
      <alignment horizontal="center" vertical="center"/>
    </xf>
    <xf numFmtId="0" fontId="22" fillId="7" borderId="68" xfId="0" applyNumberFormat="1" applyFont="1" applyFill="1" applyBorder="1" applyAlignment="1">
      <alignment horizontal="center" vertical="center"/>
    </xf>
    <xf numFmtId="1" fontId="14" fillId="6" borderId="43" xfId="0" applyNumberFormat="1" applyFont="1" applyFill="1" applyBorder="1" applyAlignment="1">
      <alignment horizontal="center" vertical="center"/>
    </xf>
    <xf numFmtId="0" fontId="14" fillId="6" borderId="58" xfId="0" applyFont="1" applyFill="1" applyBorder="1" applyAlignment="1">
      <alignment horizontal="center" vertical="center"/>
    </xf>
    <xf numFmtId="0" fontId="14" fillId="6" borderId="57" xfId="0" applyFont="1" applyFill="1" applyBorder="1" applyAlignment="1">
      <alignment horizontal="center" vertical="center"/>
    </xf>
    <xf numFmtId="0" fontId="14" fillId="7" borderId="58" xfId="0" applyFont="1" applyFill="1" applyBorder="1" applyAlignment="1">
      <alignment horizontal="center" vertical="center"/>
    </xf>
    <xf numFmtId="0" fontId="14" fillId="7" borderId="59" xfId="0" applyFont="1" applyFill="1" applyBorder="1" applyAlignment="1">
      <alignment horizontal="center" vertical="center"/>
    </xf>
    <xf numFmtId="0" fontId="14" fillId="7" borderId="5" xfId="0" applyFont="1" applyFill="1" applyBorder="1" applyAlignment="1">
      <alignment horizontal="center" vertical="center"/>
    </xf>
    <xf numFmtId="0" fontId="14" fillId="7" borderId="86" xfId="0" applyFont="1" applyFill="1" applyBorder="1" applyAlignment="1">
      <alignment horizontal="center" vertical="center"/>
    </xf>
    <xf numFmtId="0" fontId="16" fillId="7" borderId="44" xfId="0" applyNumberFormat="1" applyFont="1" applyFill="1" applyBorder="1" applyAlignment="1">
      <alignment horizontal="center" vertical="center"/>
    </xf>
    <xf numFmtId="0" fontId="16" fillId="7" borderId="0" xfId="0" applyNumberFormat="1" applyFont="1" applyFill="1" applyBorder="1" applyAlignment="1">
      <alignment horizontal="center" vertical="center"/>
    </xf>
    <xf numFmtId="0" fontId="14" fillId="7" borderId="3" xfId="0" applyFont="1" applyFill="1" applyBorder="1" applyAlignment="1">
      <alignment horizontal="center" vertical="center"/>
    </xf>
    <xf numFmtId="0" fontId="14" fillId="6" borderId="55" xfId="0" applyFont="1" applyFill="1" applyBorder="1" applyAlignment="1">
      <alignment horizontal="center" vertical="center"/>
    </xf>
    <xf numFmtId="0" fontId="14" fillId="6" borderId="14" xfId="0" applyFont="1" applyFill="1" applyBorder="1" applyAlignment="1">
      <alignment horizontal="center" vertical="center"/>
    </xf>
    <xf numFmtId="0" fontId="14" fillId="7" borderId="0" xfId="0" applyFont="1" applyFill="1" applyBorder="1" applyAlignment="1">
      <alignment horizontal="right" vertical="center"/>
    </xf>
    <xf numFmtId="0" fontId="14" fillId="6" borderId="5" xfId="0" applyFont="1" applyFill="1" applyBorder="1" applyAlignment="1">
      <alignment horizontal="center" vertical="center"/>
    </xf>
    <xf numFmtId="0" fontId="14" fillId="7" borderId="6" xfId="0" applyFont="1" applyFill="1" applyBorder="1" applyAlignment="1">
      <alignment horizontal="center" vertical="center"/>
    </xf>
    <xf numFmtId="0" fontId="14" fillId="7" borderId="5" xfId="0" applyFont="1" applyFill="1" applyBorder="1" applyAlignment="1">
      <alignment vertical="center"/>
    </xf>
    <xf numFmtId="0" fontId="14" fillId="7" borderId="3" xfId="0" applyFont="1" applyFill="1" applyBorder="1" applyAlignment="1">
      <alignment vertical="center"/>
    </xf>
    <xf numFmtId="0" fontId="24" fillId="7" borderId="0" xfId="0" applyNumberFormat="1" applyFont="1" applyFill="1" applyBorder="1" applyAlignment="1">
      <alignment horizontal="center" vertical="center"/>
    </xf>
    <xf numFmtId="0" fontId="22" fillId="7" borderId="47" xfId="0" applyNumberFormat="1" applyFont="1" applyFill="1" applyBorder="1" applyAlignment="1">
      <alignment horizontal="center" vertical="center"/>
    </xf>
    <xf numFmtId="0" fontId="14" fillId="6" borderId="85" xfId="0" applyFont="1" applyFill="1" applyBorder="1" applyAlignment="1">
      <alignment horizontal="center" vertical="center"/>
    </xf>
    <xf numFmtId="0" fontId="22" fillId="7" borderId="12" xfId="0" applyNumberFormat="1" applyFont="1" applyFill="1" applyBorder="1" applyAlignment="1">
      <alignment horizontal="center" vertical="center"/>
    </xf>
    <xf numFmtId="0" fontId="22" fillId="7" borderId="11" xfId="0" applyNumberFormat="1" applyFont="1" applyFill="1" applyBorder="1" applyAlignment="1">
      <alignment horizontal="center" vertical="center"/>
    </xf>
    <xf numFmtId="0" fontId="22" fillId="7" borderId="37" xfId="0" applyNumberFormat="1" applyFont="1" applyFill="1" applyBorder="1" applyAlignment="1">
      <alignment horizontal="center" vertical="center"/>
    </xf>
    <xf numFmtId="0" fontId="22" fillId="7" borderId="14" xfId="0" applyNumberFormat="1" applyFont="1" applyFill="1" applyBorder="1" applyAlignment="1">
      <alignment horizontal="center" vertical="center"/>
    </xf>
    <xf numFmtId="0" fontId="22" fillId="7" borderId="13" xfId="0" applyNumberFormat="1" applyFont="1" applyFill="1" applyBorder="1" applyAlignment="1">
      <alignment horizontal="center" vertical="center"/>
    </xf>
    <xf numFmtId="0" fontId="14" fillId="7" borderId="50" xfId="0" applyFont="1" applyFill="1" applyBorder="1" applyAlignment="1">
      <alignment horizontal="center" vertical="center"/>
    </xf>
    <xf numFmtId="0" fontId="14" fillId="6" borderId="47" xfId="0" applyFont="1" applyFill="1" applyBorder="1" applyAlignment="1">
      <alignment horizontal="center" vertical="center"/>
    </xf>
    <xf numFmtId="0" fontId="14" fillId="6" borderId="46" xfId="0" applyFont="1" applyFill="1" applyBorder="1" applyAlignment="1">
      <alignment horizontal="center" vertical="center"/>
    </xf>
    <xf numFmtId="0" fontId="15" fillId="6" borderId="29" xfId="0" applyFont="1" applyFill="1" applyBorder="1" applyAlignment="1">
      <alignment horizontal="left" vertical="center"/>
    </xf>
    <xf numFmtId="0" fontId="15" fillId="6" borderId="29" xfId="0" applyFont="1" applyFill="1" applyBorder="1" applyAlignment="1">
      <alignment horizontal="left" vertical="center" wrapText="1"/>
    </xf>
    <xf numFmtId="0" fontId="15" fillId="6" borderId="29" xfId="0" applyFont="1" applyFill="1" applyBorder="1" applyAlignment="1">
      <alignment horizontal="right" vertical="center"/>
    </xf>
    <xf numFmtId="0" fontId="15" fillId="6" borderId="30" xfId="0" applyFont="1" applyFill="1" applyBorder="1" applyAlignment="1">
      <alignment horizontal="center" vertical="center"/>
    </xf>
    <xf numFmtId="0" fontId="15" fillId="6" borderId="32" xfId="0" applyFont="1" applyFill="1" applyBorder="1" applyAlignment="1">
      <alignment horizontal="center" vertical="center"/>
    </xf>
    <xf numFmtId="0" fontId="15" fillId="6" borderId="29" xfId="0" applyFont="1" applyFill="1" applyBorder="1" applyAlignment="1">
      <alignment horizontal="center" vertical="center"/>
    </xf>
    <xf numFmtId="0" fontId="15" fillId="6" borderId="33" xfId="0" applyFont="1" applyFill="1" applyBorder="1" applyAlignment="1">
      <alignment horizontal="center" vertical="center"/>
    </xf>
    <xf numFmtId="0" fontId="15" fillId="6" borderId="34" xfId="0" applyFont="1" applyFill="1" applyBorder="1" applyAlignment="1">
      <alignment horizontal="center" vertical="center"/>
    </xf>
    <xf numFmtId="0" fontId="15" fillId="6" borderId="31" xfId="0" applyFont="1" applyFill="1" applyBorder="1" applyAlignment="1">
      <alignment horizontal="center" vertical="center"/>
    </xf>
    <xf numFmtId="0" fontId="15" fillId="6" borderId="27" xfId="0" applyFont="1" applyFill="1" applyBorder="1" applyAlignment="1">
      <alignment horizontal="center" vertical="center"/>
    </xf>
    <xf numFmtId="0" fontId="15" fillId="7" borderId="42" xfId="0" applyFont="1" applyFill="1" applyBorder="1" applyAlignment="1">
      <alignment vertical="center"/>
    </xf>
    <xf numFmtId="0" fontId="15" fillId="7" borderId="42" xfId="0" applyFont="1" applyFill="1" applyBorder="1" applyAlignment="1">
      <alignment horizontal="right" vertical="center"/>
    </xf>
    <xf numFmtId="0" fontId="15" fillId="7" borderId="44" xfId="0" applyFont="1" applyFill="1" applyBorder="1" applyAlignment="1">
      <alignment horizontal="center" vertical="center"/>
    </xf>
    <xf numFmtId="0" fontId="15" fillId="7" borderId="14" xfId="0" applyFont="1" applyFill="1" applyBorder="1" applyAlignment="1">
      <alignment horizontal="center" vertical="center"/>
    </xf>
    <xf numFmtId="0" fontId="15" fillId="7" borderId="2" xfId="0" applyFont="1" applyFill="1" applyBorder="1" applyAlignment="1">
      <alignment horizontal="center" vertical="center"/>
    </xf>
    <xf numFmtId="0" fontId="15" fillId="7" borderId="85" xfId="0" applyFont="1" applyFill="1" applyBorder="1" applyAlignment="1">
      <alignment horizontal="center" vertical="center"/>
    </xf>
    <xf numFmtId="0" fontId="15" fillId="6" borderId="29" xfId="0" applyFont="1" applyFill="1" applyBorder="1" applyAlignment="1">
      <alignment vertical="center"/>
    </xf>
    <xf numFmtId="0" fontId="15" fillId="6" borderId="29" xfId="0" applyFont="1" applyFill="1" applyBorder="1" applyAlignment="1">
      <alignment vertical="center" wrapText="1"/>
    </xf>
    <xf numFmtId="0" fontId="15" fillId="6" borderId="26" xfId="0" applyFont="1" applyFill="1" applyBorder="1" applyAlignment="1">
      <alignment horizontal="center" vertical="center"/>
    </xf>
    <xf numFmtId="0" fontId="15" fillId="6" borderId="25" xfId="0" applyFont="1" applyFill="1" applyBorder="1" applyAlignment="1">
      <alignment vertical="center"/>
    </xf>
    <xf numFmtId="49" fontId="15" fillId="6" borderId="26" xfId="0" applyNumberFormat="1" applyFont="1" applyFill="1" applyBorder="1" applyAlignment="1">
      <alignment horizontal="right" vertical="center"/>
    </xf>
    <xf numFmtId="0" fontId="15" fillId="6" borderId="21" xfId="0" applyFont="1" applyFill="1" applyBorder="1" applyAlignment="1">
      <alignment vertical="center"/>
    </xf>
    <xf numFmtId="0" fontId="15" fillId="6" borderId="20" xfId="0" applyFont="1" applyFill="1" applyBorder="1" applyAlignment="1">
      <alignment vertical="center" wrapText="1"/>
    </xf>
    <xf numFmtId="49" fontId="15" fillId="6" borderId="0" xfId="0" applyNumberFormat="1" applyFont="1" applyFill="1" applyBorder="1" applyAlignment="1">
      <alignment horizontal="right" vertical="center"/>
    </xf>
    <xf numFmtId="0" fontId="15" fillId="6" borderId="20" xfId="0" applyFont="1" applyFill="1" applyBorder="1" applyAlignment="1">
      <alignment horizontal="center" vertical="center"/>
    </xf>
    <xf numFmtId="0" fontId="15" fillId="6" borderId="10" xfId="0" applyFont="1" applyFill="1" applyBorder="1" applyAlignment="1">
      <alignment horizontal="center" vertical="center"/>
    </xf>
    <xf numFmtId="0" fontId="15" fillId="6" borderId="9" xfId="0" applyFont="1" applyFill="1" applyBorder="1" applyAlignment="1">
      <alignment horizontal="center" vertical="center"/>
    </xf>
    <xf numFmtId="0" fontId="15" fillId="6" borderId="60" xfId="0" applyFont="1" applyFill="1" applyBorder="1" applyAlignment="1">
      <alignment horizontal="center" vertical="center"/>
    </xf>
    <xf numFmtId="0" fontId="15" fillId="6" borderId="61" xfId="0" applyFont="1" applyFill="1" applyBorder="1" applyAlignment="1">
      <alignment horizontal="center" vertical="center"/>
    </xf>
    <xf numFmtId="0" fontId="15" fillId="6" borderId="7" xfId="0" applyFont="1" applyFill="1" applyBorder="1" applyAlignment="1">
      <alignment horizontal="center" vertical="center"/>
    </xf>
    <xf numFmtId="0" fontId="15" fillId="6" borderId="22" xfId="0" applyFont="1" applyFill="1" applyBorder="1" applyAlignment="1">
      <alignment horizontal="center" vertical="center"/>
    </xf>
    <xf numFmtId="0" fontId="15" fillId="6" borderId="25" xfId="0" applyFont="1" applyFill="1" applyBorder="1" applyAlignment="1">
      <alignment horizontal="left" vertical="center"/>
    </xf>
    <xf numFmtId="0" fontId="23" fillId="7" borderId="29" xfId="0" applyNumberFormat="1" applyFont="1" applyFill="1" applyBorder="1" applyAlignment="1">
      <alignment horizontal="left" vertical="center" wrapText="1"/>
    </xf>
    <xf numFmtId="0" fontId="14" fillId="6" borderId="55" xfId="0" applyFont="1" applyFill="1" applyBorder="1" applyAlignment="1">
      <alignment horizontal="right" vertical="center"/>
    </xf>
    <xf numFmtId="0" fontId="15" fillId="6" borderId="55" xfId="0" applyFont="1" applyFill="1" applyBorder="1" applyAlignment="1">
      <alignment horizontal="center" vertical="center"/>
    </xf>
    <xf numFmtId="0" fontId="14" fillId="6" borderId="12" xfId="0" applyFont="1" applyFill="1" applyBorder="1" applyAlignment="1">
      <alignment horizontal="center" vertical="center"/>
    </xf>
    <xf numFmtId="0" fontId="14" fillId="6" borderId="11" xfId="0" applyFont="1" applyFill="1" applyBorder="1" applyAlignment="1">
      <alignment horizontal="center" vertical="center"/>
    </xf>
    <xf numFmtId="0" fontId="14" fillId="6" borderId="8" xfId="0" applyFont="1" applyFill="1" applyBorder="1" applyAlignment="1">
      <alignment horizontal="center" vertical="center"/>
    </xf>
    <xf numFmtId="0" fontId="14" fillId="6" borderId="92" xfId="0" applyFont="1" applyFill="1" applyBorder="1" applyAlignment="1">
      <alignment horizontal="center" vertical="center"/>
    </xf>
    <xf numFmtId="0" fontId="15" fillId="6" borderId="44" xfId="0" applyFont="1" applyFill="1" applyBorder="1" applyAlignment="1">
      <alignment vertical="center"/>
    </xf>
    <xf numFmtId="0" fontId="15" fillId="6" borderId="45" xfId="0" applyFont="1" applyFill="1" applyBorder="1" applyAlignment="1">
      <alignment vertical="center" wrapText="1"/>
    </xf>
    <xf numFmtId="0" fontId="14" fillId="6" borderId="42" xfId="0" applyFont="1" applyFill="1" applyBorder="1" applyAlignment="1">
      <alignment horizontal="right" vertical="center"/>
    </xf>
    <xf numFmtId="0" fontId="14" fillId="6" borderId="2" xfId="0" applyFont="1" applyFill="1" applyBorder="1" applyAlignment="1">
      <alignment horizontal="center" vertical="center"/>
    </xf>
    <xf numFmtId="0" fontId="15" fillId="6" borderId="57" xfId="0" applyFont="1" applyFill="1" applyBorder="1" applyAlignment="1">
      <alignment horizontal="right" vertical="center"/>
    </xf>
    <xf numFmtId="0" fontId="15" fillId="6" borderId="48" xfId="0" applyFont="1" applyFill="1" applyBorder="1" applyAlignment="1">
      <alignment horizontal="center" vertical="center"/>
    </xf>
    <xf numFmtId="0" fontId="15" fillId="6" borderId="54" xfId="0" applyFont="1" applyFill="1" applyBorder="1" applyAlignment="1">
      <alignment horizontal="center" vertical="center"/>
    </xf>
    <xf numFmtId="0" fontId="15" fillId="6" borderId="50" xfId="0" applyFont="1" applyFill="1" applyBorder="1" applyAlignment="1">
      <alignment horizontal="center" vertical="center"/>
    </xf>
    <xf numFmtId="0" fontId="25" fillId="0" borderId="0" xfId="0" applyFont="1" applyFill="1" applyBorder="1"/>
    <xf numFmtId="0" fontId="20" fillId="0" borderId="0" xfId="0" applyFont="1" applyFill="1" applyBorder="1"/>
    <xf numFmtId="0" fontId="16" fillId="0" borderId="0" xfId="0" applyFont="1" applyFill="1" applyBorder="1"/>
    <xf numFmtId="49" fontId="16" fillId="0" borderId="0" xfId="0" applyNumberFormat="1" applyFont="1" applyFill="1" applyBorder="1" applyAlignment="1">
      <alignment horizontal="right"/>
    </xf>
    <xf numFmtId="0" fontId="14" fillId="0" borderId="38" xfId="0" applyFont="1" applyFill="1" applyBorder="1" applyAlignment="1">
      <alignment horizontal="left" vertical="center" wrapText="1"/>
    </xf>
    <xf numFmtId="49" fontId="14" fillId="0" borderId="38" xfId="0" applyNumberFormat="1" applyFont="1" applyFill="1" applyBorder="1" applyAlignment="1">
      <alignment horizontal="center" vertical="center" wrapText="1"/>
    </xf>
    <xf numFmtId="0" fontId="14" fillId="0" borderId="38" xfId="0" applyFont="1" applyFill="1" applyBorder="1" applyAlignment="1">
      <alignment horizontal="center" vertical="center" wrapText="1"/>
    </xf>
    <xf numFmtId="0" fontId="14" fillId="0" borderId="40" xfId="0" applyFont="1" applyFill="1" applyBorder="1" applyAlignment="1">
      <alignment horizontal="center" vertical="center"/>
    </xf>
    <xf numFmtId="0" fontId="14" fillId="0" borderId="51" xfId="0" applyFont="1" applyFill="1" applyBorder="1" applyAlignment="1">
      <alignment horizontal="left" vertical="center" wrapText="1"/>
    </xf>
    <xf numFmtId="0" fontId="14" fillId="0" borderId="51" xfId="0" applyFont="1" applyFill="1" applyBorder="1" applyAlignment="1">
      <alignment horizontal="center" vertical="center" wrapText="1"/>
    </xf>
    <xf numFmtId="0" fontId="15" fillId="0" borderId="27" xfId="0" applyFont="1" applyFill="1" applyBorder="1" applyAlignment="1">
      <alignment horizontal="center" vertical="center"/>
    </xf>
    <xf numFmtId="0" fontId="11" fillId="7" borderId="0" xfId="0" applyFont="1" applyFill="1" applyBorder="1" applyAlignment="1">
      <alignment horizontal="center" vertical="center"/>
    </xf>
    <xf numFmtId="0" fontId="5" fillId="7" borderId="0" xfId="0" applyFont="1" applyFill="1" applyBorder="1" applyAlignment="1">
      <alignment vertical="center"/>
    </xf>
    <xf numFmtId="0" fontId="13" fillId="7" borderId="0" xfId="0" applyFont="1" applyFill="1" applyBorder="1" applyAlignment="1">
      <alignment vertical="center"/>
    </xf>
    <xf numFmtId="0" fontId="13" fillId="7" borderId="0" xfId="0" applyFont="1" applyFill="1" applyBorder="1" applyAlignment="1">
      <alignment horizontal="center" vertical="center"/>
    </xf>
    <xf numFmtId="0" fontId="9" fillId="7" borderId="30" xfId="0" applyFont="1" applyFill="1" applyBorder="1" applyAlignment="1">
      <alignment horizontal="center" vertical="center" wrapText="1"/>
    </xf>
    <xf numFmtId="0" fontId="14" fillId="7" borderId="42" xfId="0" applyFont="1" applyFill="1" applyBorder="1" applyAlignment="1">
      <alignment vertical="center"/>
    </xf>
    <xf numFmtId="0" fontId="14" fillId="7" borderId="54" xfId="0" applyFont="1" applyFill="1" applyBorder="1" applyAlignment="1">
      <alignment horizontal="center" vertical="center"/>
    </xf>
    <xf numFmtId="0" fontId="14" fillId="7" borderId="52" xfId="0" applyFont="1" applyFill="1" applyBorder="1" applyAlignment="1">
      <alignment horizontal="center" vertical="center"/>
    </xf>
    <xf numFmtId="0" fontId="14" fillId="7" borderId="55" xfId="0" applyFont="1" applyFill="1" applyBorder="1" applyAlignment="1">
      <alignment vertical="center"/>
    </xf>
    <xf numFmtId="0" fontId="14" fillId="6" borderId="55" xfId="0" applyFont="1" applyFill="1" applyBorder="1" applyAlignment="1">
      <alignment vertical="center" wrapText="1"/>
    </xf>
    <xf numFmtId="0" fontId="14" fillId="6" borderId="42" xfId="0" applyFont="1" applyFill="1" applyBorder="1" applyAlignment="1">
      <alignment vertical="center" wrapText="1"/>
    </xf>
    <xf numFmtId="0" fontId="14" fillId="7" borderId="42" xfId="0" applyFont="1" applyFill="1" applyBorder="1" applyAlignment="1">
      <alignment vertical="center" wrapText="1"/>
    </xf>
    <xf numFmtId="0" fontId="14" fillId="7" borderId="53" xfId="0" applyFont="1" applyFill="1" applyBorder="1" applyAlignment="1">
      <alignment horizontal="center" vertical="center"/>
    </xf>
    <xf numFmtId="0" fontId="21" fillId="7" borderId="55" xfId="0" applyNumberFormat="1" applyFont="1" applyFill="1" applyBorder="1" applyAlignment="1">
      <alignment vertical="center" wrapText="1"/>
    </xf>
    <xf numFmtId="0" fontId="22" fillId="7" borderId="42" xfId="0" applyNumberFormat="1" applyFont="1" applyFill="1" applyBorder="1" applyAlignment="1">
      <alignment horizontal="left" vertical="center"/>
    </xf>
    <xf numFmtId="0" fontId="21" fillId="7" borderId="42" xfId="0" applyNumberFormat="1" applyFont="1" applyFill="1" applyBorder="1" applyAlignment="1">
      <alignment vertical="center" wrapText="1"/>
    </xf>
    <xf numFmtId="0" fontId="14" fillId="7" borderId="84" xfId="0" applyFont="1" applyFill="1" applyBorder="1" applyAlignment="1">
      <alignment vertical="center"/>
    </xf>
    <xf numFmtId="0" fontId="14" fillId="7" borderId="68" xfId="0" applyFont="1" applyFill="1" applyBorder="1" applyAlignment="1">
      <alignment vertical="center"/>
    </xf>
    <xf numFmtId="0" fontId="16" fillId="7" borderId="14" xfId="0" applyNumberFormat="1" applyFont="1" applyFill="1" applyBorder="1" applyAlignment="1">
      <alignment horizontal="center" vertical="center"/>
    </xf>
    <xf numFmtId="0" fontId="16" fillId="7" borderId="13" xfId="0" applyNumberFormat="1" applyFont="1" applyFill="1" applyBorder="1" applyAlignment="1">
      <alignment horizontal="center" vertical="center"/>
    </xf>
    <xf numFmtId="0" fontId="16" fillId="7" borderId="68" xfId="0" applyNumberFormat="1" applyFont="1" applyFill="1" applyBorder="1" applyAlignment="1">
      <alignment horizontal="center" vertical="center"/>
    </xf>
    <xf numFmtId="0" fontId="14" fillId="7" borderId="69" xfId="0" applyFont="1" applyFill="1" applyBorder="1" applyAlignment="1">
      <alignment vertical="center"/>
    </xf>
    <xf numFmtId="0" fontId="22" fillId="7" borderId="40" xfId="0" applyNumberFormat="1" applyFont="1" applyFill="1" applyBorder="1" applyAlignment="1">
      <alignment horizontal="center" vertical="center"/>
    </xf>
    <xf numFmtId="0" fontId="14" fillId="7" borderId="67" xfId="0" applyFont="1" applyFill="1" applyBorder="1" applyAlignment="1">
      <alignment vertical="center"/>
    </xf>
    <xf numFmtId="0" fontId="15" fillId="7" borderId="43" xfId="0" applyFont="1" applyFill="1" applyBorder="1" applyAlignment="1">
      <alignment vertical="center" wrapText="1"/>
    </xf>
    <xf numFmtId="0" fontId="18" fillId="7" borderId="0" xfId="0" applyFont="1" applyFill="1" applyBorder="1" applyAlignment="1">
      <alignment horizontal="center" vertical="center"/>
    </xf>
    <xf numFmtId="0" fontId="15" fillId="7" borderId="49" xfId="0" applyFont="1" applyFill="1" applyBorder="1" applyAlignment="1">
      <alignment vertical="center" wrapText="1"/>
    </xf>
    <xf numFmtId="0" fontId="8" fillId="7" borderId="0" xfId="0" applyFont="1" applyFill="1" applyBorder="1" applyAlignment="1">
      <alignment vertical="center"/>
    </xf>
    <xf numFmtId="0" fontId="7" fillId="7" borderId="0" xfId="0" applyFont="1" applyFill="1" applyBorder="1" applyAlignment="1">
      <alignment vertical="center"/>
    </xf>
    <xf numFmtId="0" fontId="7" fillId="7" borderId="0" xfId="0" applyFont="1" applyFill="1" applyBorder="1" applyAlignment="1">
      <alignment horizontal="center" vertical="center"/>
    </xf>
    <xf numFmtId="1" fontId="8" fillId="7" borderId="0" xfId="0" applyNumberFormat="1" applyFont="1" applyFill="1" applyBorder="1" applyAlignment="1">
      <alignment vertical="center"/>
    </xf>
    <xf numFmtId="1" fontId="7" fillId="7" borderId="0" xfId="0" applyNumberFormat="1" applyFont="1" applyFill="1" applyBorder="1" applyAlignment="1">
      <alignment vertical="center"/>
    </xf>
    <xf numFmtId="0" fontId="15" fillId="6" borderId="42" xfId="0" applyFont="1" applyFill="1" applyBorder="1" applyAlignment="1">
      <alignment horizontal="center" vertical="center"/>
    </xf>
    <xf numFmtId="0" fontId="14" fillId="6" borderId="42" xfId="0" applyNumberFormat="1" applyFont="1" applyFill="1" applyBorder="1" applyAlignment="1">
      <alignment horizontal="center" vertical="center"/>
    </xf>
    <xf numFmtId="1" fontId="14" fillId="6" borderId="42" xfId="0" applyNumberFormat="1" applyFont="1" applyFill="1" applyBorder="1" applyAlignment="1">
      <alignment horizontal="center" vertical="center"/>
    </xf>
    <xf numFmtId="0" fontId="15" fillId="7" borderId="15" xfId="0" applyFont="1" applyFill="1" applyBorder="1" applyAlignment="1">
      <alignment vertical="center"/>
    </xf>
    <xf numFmtId="0" fontId="14" fillId="7" borderId="51" xfId="0" applyFont="1" applyFill="1" applyBorder="1" applyAlignment="1">
      <alignment horizontal="center" vertical="center"/>
    </xf>
    <xf numFmtId="0" fontId="14" fillId="7" borderId="94" xfId="0" applyFont="1" applyFill="1" applyBorder="1" applyAlignment="1">
      <alignment horizontal="center" vertical="center"/>
    </xf>
    <xf numFmtId="49" fontId="14" fillId="7" borderId="43" xfId="0" applyNumberFormat="1" applyFont="1" applyFill="1" applyBorder="1" applyAlignment="1">
      <alignment horizontal="right" vertical="center"/>
    </xf>
    <xf numFmtId="0" fontId="14" fillId="7" borderId="48" xfId="0" applyFont="1" applyFill="1" applyBorder="1" applyAlignment="1">
      <alignment horizontal="right" vertical="center"/>
    </xf>
    <xf numFmtId="1" fontId="14" fillId="7" borderId="0" xfId="0" applyNumberFormat="1" applyFont="1" applyFill="1" applyBorder="1" applyAlignment="1">
      <alignment vertical="center"/>
    </xf>
    <xf numFmtId="0" fontId="14" fillId="7" borderId="35" xfId="0" applyFont="1" applyFill="1" applyBorder="1" applyAlignment="1">
      <alignment vertical="center"/>
    </xf>
    <xf numFmtId="0" fontId="18" fillId="7" borderId="50" xfId="0" applyFont="1" applyFill="1" applyBorder="1" applyAlignment="1">
      <alignment horizontal="center" vertical="center"/>
    </xf>
    <xf numFmtId="0" fontId="18" fillId="7" borderId="0" xfId="0" applyFont="1" applyFill="1" applyBorder="1" applyAlignment="1">
      <alignment vertical="center"/>
    </xf>
    <xf numFmtId="0" fontId="26" fillId="7" borderId="0" xfId="0" applyFont="1" applyFill="1" applyBorder="1" applyAlignment="1">
      <alignment horizontal="center" vertical="center"/>
    </xf>
    <xf numFmtId="0" fontId="18" fillId="7" borderId="57" xfId="0" applyFont="1" applyFill="1" applyBorder="1" applyAlignment="1">
      <alignment vertical="center"/>
    </xf>
    <xf numFmtId="0" fontId="18" fillId="7" borderId="57" xfId="0" applyFont="1" applyFill="1" applyBorder="1" applyAlignment="1">
      <alignment vertical="center" wrapText="1"/>
    </xf>
    <xf numFmtId="0" fontId="18" fillId="7" borderId="57" xfId="0" applyFont="1" applyFill="1" applyBorder="1" applyAlignment="1">
      <alignment horizontal="right" vertical="center"/>
    </xf>
    <xf numFmtId="0" fontId="18" fillId="6" borderId="57" xfId="0" applyFont="1" applyFill="1" applyBorder="1" applyAlignment="1">
      <alignment horizontal="center" vertical="center"/>
    </xf>
    <xf numFmtId="0" fontId="18" fillId="6" borderId="4" xfId="0" applyFont="1" applyFill="1" applyBorder="1" applyAlignment="1">
      <alignment horizontal="center" vertical="center"/>
    </xf>
    <xf numFmtId="0" fontId="18" fillId="7" borderId="58" xfId="0" applyFont="1" applyFill="1" applyBorder="1" applyAlignment="1">
      <alignment horizontal="center" vertical="center"/>
    </xf>
    <xf numFmtId="0" fontId="18" fillId="7" borderId="3" xfId="0" applyFont="1" applyFill="1" applyBorder="1" applyAlignment="1">
      <alignment horizontal="center" vertical="center"/>
    </xf>
    <xf numFmtId="0" fontId="18" fillId="7" borderId="5" xfId="0" applyFont="1" applyFill="1" applyBorder="1" applyAlignment="1">
      <alignment horizontal="center" vertical="center"/>
    </xf>
    <xf numFmtId="0" fontId="18" fillId="7" borderId="6" xfId="0" applyFont="1" applyFill="1" applyBorder="1" applyAlignment="1">
      <alignment horizontal="center" vertical="center"/>
    </xf>
    <xf numFmtId="0" fontId="18" fillId="7" borderId="86" xfId="0" applyFont="1" applyFill="1" applyBorder="1" applyAlignment="1">
      <alignment horizontal="center" vertical="center"/>
    </xf>
    <xf numFmtId="0" fontId="18" fillId="7" borderId="53" xfId="0" applyFont="1" applyFill="1" applyBorder="1" applyAlignment="1">
      <alignment horizontal="center" vertical="center"/>
    </xf>
    <xf numFmtId="49" fontId="19" fillId="0" borderId="0" xfId="0" applyNumberFormat="1" applyFont="1" applyFill="1" applyBorder="1"/>
    <xf numFmtId="49" fontId="14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/>
    <xf numFmtId="0" fontId="27" fillId="5" borderId="30" xfId="0" applyFont="1" applyFill="1" applyBorder="1" applyAlignment="1">
      <alignment horizontal="center" vertical="center" wrapText="1"/>
    </xf>
    <xf numFmtId="0" fontId="27" fillId="5" borderId="31" xfId="0" applyFont="1" applyFill="1" applyBorder="1" applyAlignment="1">
      <alignment horizontal="center" vertical="center" wrapText="1"/>
    </xf>
    <xf numFmtId="0" fontId="27" fillId="5" borderId="33" xfId="0" applyFont="1" applyFill="1" applyBorder="1" applyAlignment="1">
      <alignment horizontal="center" vertical="center" wrapText="1"/>
    </xf>
    <xf numFmtId="0" fontId="28" fillId="0" borderId="0" xfId="0" applyFont="1" applyFill="1" applyBorder="1"/>
    <xf numFmtId="0" fontId="16" fillId="7" borderId="0" xfId="0" applyFont="1" applyFill="1" applyBorder="1"/>
    <xf numFmtId="49" fontId="16" fillId="7" borderId="0" xfId="0" applyNumberFormat="1" applyFont="1" applyFill="1" applyBorder="1" applyAlignment="1">
      <alignment horizontal="right"/>
    </xf>
    <xf numFmtId="0" fontId="14" fillId="10" borderId="2" xfId="0" applyFont="1" applyFill="1" applyBorder="1" applyAlignment="1">
      <alignment vertical="center"/>
    </xf>
    <xf numFmtId="0" fontId="14" fillId="9" borderId="2" xfId="0" applyFont="1" applyFill="1" applyBorder="1" applyAlignment="1">
      <alignment vertical="center"/>
    </xf>
    <xf numFmtId="0" fontId="14" fillId="8" borderId="2" xfId="0" applyFont="1" applyFill="1" applyBorder="1" applyAlignment="1">
      <alignment vertical="center"/>
    </xf>
    <xf numFmtId="0" fontId="18" fillId="7" borderId="0" xfId="0" applyFont="1" applyFill="1" applyBorder="1"/>
    <xf numFmtId="0" fontId="14" fillId="7" borderId="0" xfId="0" applyFont="1" applyFill="1" applyBorder="1"/>
    <xf numFmtId="49" fontId="14" fillId="7" borderId="68" xfId="0" applyNumberFormat="1" applyFont="1" applyFill="1" applyBorder="1" applyAlignment="1">
      <alignment horizontal="right" vertical="center"/>
    </xf>
    <xf numFmtId="0" fontId="15" fillId="6" borderId="57" xfId="0" applyFont="1" applyFill="1" applyBorder="1" applyAlignment="1">
      <alignment horizontal="center" vertical="center"/>
    </xf>
    <xf numFmtId="0" fontId="15" fillId="6" borderId="5" xfId="0" applyFont="1" applyFill="1" applyBorder="1" applyAlignment="1">
      <alignment horizontal="center" vertical="center"/>
    </xf>
    <xf numFmtId="0" fontId="15" fillId="6" borderId="3" xfId="0" applyFont="1" applyFill="1" applyBorder="1" applyAlignment="1">
      <alignment horizontal="center" vertical="center"/>
    </xf>
    <xf numFmtId="0" fontId="15" fillId="6" borderId="58" xfId="0" applyFont="1" applyFill="1" applyBorder="1" applyAlignment="1">
      <alignment horizontal="center" vertical="center"/>
    </xf>
    <xf numFmtId="0" fontId="15" fillId="6" borderId="56" xfId="0" applyFont="1" applyFill="1" applyBorder="1" applyAlignment="1">
      <alignment vertical="center" wrapText="1"/>
    </xf>
    <xf numFmtId="0" fontId="15" fillId="6" borderId="55" xfId="0" applyFont="1" applyFill="1" applyBorder="1" applyAlignment="1">
      <alignment horizontal="right" vertical="center"/>
    </xf>
    <xf numFmtId="0" fontId="15" fillId="6" borderId="8" xfId="0" applyFont="1" applyFill="1" applyBorder="1" applyAlignment="1">
      <alignment horizontal="center" vertical="center"/>
    </xf>
    <xf numFmtId="0" fontId="15" fillId="6" borderId="12" xfId="0" applyFont="1" applyFill="1" applyBorder="1" applyAlignment="1">
      <alignment horizontal="center" vertical="center"/>
    </xf>
    <xf numFmtId="0" fontId="15" fillId="6" borderId="92" xfId="0" applyFont="1" applyFill="1" applyBorder="1" applyAlignment="1">
      <alignment horizontal="center" vertical="center"/>
    </xf>
    <xf numFmtId="1" fontId="15" fillId="6" borderId="26" xfId="0" applyNumberFormat="1" applyFont="1" applyFill="1" applyBorder="1" applyAlignment="1">
      <alignment horizontal="center" vertical="center"/>
    </xf>
    <xf numFmtId="1" fontId="14" fillId="7" borderId="43" xfId="0" applyNumberFormat="1" applyFont="1" applyFill="1" applyBorder="1" applyAlignment="1">
      <alignment horizontal="center" vertical="center"/>
    </xf>
    <xf numFmtId="1" fontId="14" fillId="7" borderId="56" xfId="0" applyNumberFormat="1" applyFont="1" applyFill="1" applyBorder="1" applyAlignment="1">
      <alignment horizontal="center" vertical="center"/>
    </xf>
    <xf numFmtId="1" fontId="18" fillId="7" borderId="4" xfId="0" applyNumberFormat="1" applyFont="1" applyFill="1" applyBorder="1" applyAlignment="1">
      <alignment horizontal="center" vertical="center"/>
    </xf>
    <xf numFmtId="1" fontId="14" fillId="7" borderId="4" xfId="0" applyNumberFormat="1" applyFont="1" applyFill="1" applyBorder="1" applyAlignment="1">
      <alignment horizontal="center" vertical="center"/>
    </xf>
    <xf numFmtId="1" fontId="15" fillId="6" borderId="0" xfId="0" applyNumberFormat="1" applyFont="1" applyFill="1" applyBorder="1" applyAlignment="1">
      <alignment horizontal="center" vertical="center"/>
    </xf>
    <xf numFmtId="1" fontId="15" fillId="6" borderId="56" xfId="0" applyNumberFormat="1" applyFont="1" applyFill="1" applyBorder="1" applyAlignment="1">
      <alignment horizontal="center" vertical="center"/>
    </xf>
    <xf numFmtId="1" fontId="15" fillId="6" borderId="43" xfId="0" applyNumberFormat="1" applyFont="1" applyFill="1" applyBorder="1" applyAlignment="1">
      <alignment horizontal="center" vertical="center"/>
    </xf>
    <xf numFmtId="1" fontId="14" fillId="7" borderId="49" xfId="0" applyNumberFormat="1" applyFont="1" applyFill="1" applyBorder="1" applyAlignment="1">
      <alignment horizontal="center" vertical="center"/>
    </xf>
    <xf numFmtId="1" fontId="14" fillId="6" borderId="56" xfId="0" applyNumberFormat="1" applyFont="1" applyFill="1" applyBorder="1" applyAlignment="1">
      <alignment horizontal="center" vertical="center"/>
    </xf>
    <xf numFmtId="1" fontId="15" fillId="6" borderId="4" xfId="0" applyNumberFormat="1" applyFont="1" applyFill="1" applyBorder="1" applyAlignment="1">
      <alignment horizontal="center" vertical="center"/>
    </xf>
    <xf numFmtId="0" fontId="15" fillId="6" borderId="46" xfId="0" applyFont="1" applyFill="1" applyBorder="1" applyAlignment="1">
      <alignment horizontal="center" vertical="center"/>
    </xf>
    <xf numFmtId="0" fontId="15" fillId="6" borderId="51" xfId="0" applyFont="1" applyFill="1" applyBorder="1" applyAlignment="1">
      <alignment horizontal="center" vertical="center"/>
    </xf>
    <xf numFmtId="0" fontId="15" fillId="6" borderId="94" xfId="0" applyFont="1" applyFill="1" applyBorder="1" applyAlignment="1">
      <alignment horizontal="center" vertical="center"/>
    </xf>
    <xf numFmtId="1" fontId="14" fillId="6" borderId="55" xfId="0" applyNumberFormat="1" applyFont="1" applyFill="1" applyBorder="1" applyAlignment="1">
      <alignment horizontal="center" vertical="center"/>
    </xf>
    <xf numFmtId="0" fontId="21" fillId="7" borderId="92" xfId="0" applyNumberFormat="1" applyFont="1" applyFill="1" applyBorder="1" applyAlignment="1">
      <alignment vertical="center" wrapText="1"/>
    </xf>
    <xf numFmtId="0" fontId="14" fillId="7" borderId="85" xfId="0" applyFont="1" applyFill="1" applyBorder="1" applyAlignment="1">
      <alignment vertical="center" wrapText="1"/>
    </xf>
    <xf numFmtId="0" fontId="14" fillId="7" borderId="48" xfId="0" applyFont="1" applyFill="1" applyBorder="1" applyAlignment="1">
      <alignment vertical="center"/>
    </xf>
    <xf numFmtId="0" fontId="23" fillId="7" borderId="29" xfId="0" applyFont="1" applyFill="1" applyBorder="1" applyAlignment="1">
      <alignment horizontal="left" vertical="center" wrapText="1"/>
    </xf>
    <xf numFmtId="0" fontId="21" fillId="7" borderId="55" xfId="0" applyFont="1" applyFill="1" applyBorder="1" applyAlignment="1">
      <alignment vertical="center" wrapText="1"/>
    </xf>
    <xf numFmtId="0" fontId="21" fillId="7" borderId="35" xfId="0" applyFont="1" applyFill="1" applyBorder="1" applyAlignment="1">
      <alignment vertical="center" wrapText="1"/>
    </xf>
    <xf numFmtId="0" fontId="14" fillId="6" borderId="35" xfId="0" applyFont="1" applyFill="1" applyBorder="1" applyAlignment="1">
      <alignment horizontal="center" vertical="center"/>
    </xf>
    <xf numFmtId="0" fontId="14" fillId="7" borderId="41" xfId="0" applyFont="1" applyFill="1" applyBorder="1" applyAlignment="1">
      <alignment horizontal="center" vertical="center"/>
    </xf>
    <xf numFmtId="1" fontId="14" fillId="7" borderId="36" xfId="0" applyNumberFormat="1" applyFont="1" applyFill="1" applyBorder="1" applyAlignment="1">
      <alignment horizontal="center" vertical="center"/>
    </xf>
    <xf numFmtId="0" fontId="14" fillId="7" borderId="38" xfId="0" applyFont="1" applyFill="1" applyBorder="1" applyAlignment="1">
      <alignment horizontal="center" vertical="center"/>
    </xf>
    <xf numFmtId="0" fontId="14" fillId="7" borderId="93" xfId="0" applyFont="1" applyFill="1" applyBorder="1" applyAlignment="1">
      <alignment horizontal="center" vertical="center"/>
    </xf>
    <xf numFmtId="0" fontId="22" fillId="7" borderId="41" xfId="0" applyNumberFormat="1" applyFont="1" applyFill="1" applyBorder="1" applyAlignment="1">
      <alignment horizontal="center" vertical="center"/>
    </xf>
    <xf numFmtId="0" fontId="22" fillId="7" borderId="39" xfId="0" applyNumberFormat="1" applyFont="1" applyFill="1" applyBorder="1" applyAlignment="1">
      <alignment horizontal="center" vertical="center"/>
    </xf>
    <xf numFmtId="0" fontId="14" fillId="7" borderId="70" xfId="0" applyFont="1" applyFill="1" applyBorder="1" applyAlignment="1">
      <alignment vertical="center"/>
    </xf>
    <xf numFmtId="0" fontId="14" fillId="7" borderId="48" xfId="0" applyFont="1" applyFill="1" applyBorder="1" applyAlignment="1">
      <alignment vertical="center" wrapText="1"/>
    </xf>
    <xf numFmtId="49" fontId="14" fillId="7" borderId="49" xfId="0" applyNumberFormat="1" applyFont="1" applyFill="1" applyBorder="1" applyAlignment="1">
      <alignment horizontal="right" vertical="center"/>
    </xf>
    <xf numFmtId="0" fontId="14" fillId="6" borderId="48" xfId="0" applyFont="1" applyFill="1" applyBorder="1" applyAlignment="1">
      <alignment horizontal="center" vertical="center"/>
    </xf>
    <xf numFmtId="0" fontId="14" fillId="7" borderId="54" xfId="0" applyFont="1" applyFill="1" applyBorder="1" applyAlignment="1">
      <alignment vertical="center"/>
    </xf>
    <xf numFmtId="0" fontId="14" fillId="7" borderId="52" xfId="0" applyFont="1" applyFill="1" applyBorder="1" applyAlignment="1">
      <alignment vertical="center"/>
    </xf>
    <xf numFmtId="0" fontId="14" fillId="10" borderId="44" xfId="0" applyFont="1" applyFill="1" applyBorder="1" applyAlignment="1">
      <alignment horizontal="center" vertical="center"/>
    </xf>
    <xf numFmtId="0" fontId="22" fillId="9" borderId="44" xfId="0" applyNumberFormat="1" applyFont="1" applyFill="1" applyBorder="1" applyAlignment="1">
      <alignment horizontal="center" vertical="center"/>
    </xf>
    <xf numFmtId="49" fontId="14" fillId="7" borderId="35" xfId="0" applyNumberFormat="1" applyFont="1" applyFill="1" applyBorder="1" applyAlignment="1">
      <alignment horizontal="right" vertical="center"/>
    </xf>
    <xf numFmtId="0" fontId="14" fillId="0" borderId="47" xfId="0" applyFont="1" applyFill="1" applyBorder="1" applyAlignment="1">
      <alignment horizontal="center" vertical="center"/>
    </xf>
    <xf numFmtId="0" fontId="18" fillId="7" borderId="56" xfId="0" applyFont="1" applyFill="1" applyBorder="1" applyAlignment="1">
      <alignment vertical="center"/>
    </xf>
    <xf numFmtId="1" fontId="15" fillId="6" borderId="29" xfId="0" applyNumberFormat="1" applyFont="1" applyFill="1" applyBorder="1" applyAlignment="1">
      <alignment horizontal="center" vertical="center"/>
    </xf>
    <xf numFmtId="1" fontId="15" fillId="6" borderId="20" xfId="0" applyNumberFormat="1" applyFont="1" applyFill="1" applyBorder="1" applyAlignment="1">
      <alignment horizontal="center" vertical="center"/>
    </xf>
    <xf numFmtId="1" fontId="14" fillId="7" borderId="55" xfId="0" applyNumberFormat="1" applyFont="1" applyFill="1" applyBorder="1" applyAlignment="1">
      <alignment horizontal="center" vertical="center"/>
    </xf>
    <xf numFmtId="1" fontId="14" fillId="7" borderId="48" xfId="0" applyNumberFormat="1" applyFont="1" applyFill="1" applyBorder="1" applyAlignment="1">
      <alignment horizontal="center" vertical="center"/>
    </xf>
    <xf numFmtId="0" fontId="14" fillId="7" borderId="57" xfId="0" applyFont="1" applyFill="1" applyBorder="1" applyAlignment="1">
      <alignment vertical="center"/>
    </xf>
    <xf numFmtId="0" fontId="14" fillId="7" borderId="57" xfId="0" applyFont="1" applyFill="1" applyBorder="1" applyAlignment="1">
      <alignment vertical="center" wrapText="1"/>
    </xf>
    <xf numFmtId="0" fontId="14" fillId="6" borderId="57" xfId="0" applyNumberFormat="1" applyFont="1" applyFill="1" applyBorder="1" applyAlignment="1">
      <alignment horizontal="center" vertical="center"/>
    </xf>
    <xf numFmtId="0" fontId="14" fillId="6" borderId="4" xfId="0" applyNumberFormat="1" applyFont="1" applyFill="1" applyBorder="1" applyAlignment="1">
      <alignment horizontal="center" vertical="center"/>
    </xf>
    <xf numFmtId="0" fontId="14" fillId="7" borderId="20" xfId="0" applyFont="1" applyFill="1" applyBorder="1" applyAlignment="1">
      <alignment vertical="center" wrapText="1"/>
    </xf>
    <xf numFmtId="0" fontId="14" fillId="6" borderId="20" xfId="0" applyFont="1" applyFill="1" applyBorder="1" applyAlignment="1">
      <alignment horizontal="center" vertical="center"/>
    </xf>
    <xf numFmtId="0" fontId="14" fillId="7" borderId="10" xfId="0" applyFont="1" applyFill="1" applyBorder="1" applyAlignment="1">
      <alignment horizontal="center" vertical="center"/>
    </xf>
    <xf numFmtId="0" fontId="14" fillId="7" borderId="60" xfId="0" applyFont="1" applyFill="1" applyBorder="1" applyAlignment="1">
      <alignment horizontal="center" vertical="center"/>
    </xf>
    <xf numFmtId="1" fontId="14" fillId="7" borderId="0" xfId="0" applyNumberFormat="1" applyFont="1" applyFill="1" applyBorder="1" applyAlignment="1">
      <alignment horizontal="center" vertical="center"/>
    </xf>
    <xf numFmtId="0" fontId="14" fillId="7" borderId="7" xfId="0" applyFont="1" applyFill="1" applyBorder="1" applyAlignment="1">
      <alignment horizontal="center" vertical="center"/>
    </xf>
    <xf numFmtId="0" fontId="14" fillId="7" borderId="10" xfId="0" applyFont="1" applyFill="1" applyBorder="1" applyAlignment="1">
      <alignment vertical="center"/>
    </xf>
    <xf numFmtId="0" fontId="15" fillId="7" borderId="25" xfId="0" applyFont="1" applyFill="1" applyBorder="1" applyAlignment="1">
      <alignment vertical="center"/>
    </xf>
    <xf numFmtId="0" fontId="15" fillId="7" borderId="29" xfId="0" applyFont="1" applyFill="1" applyBorder="1" applyAlignment="1">
      <alignment vertical="center" wrapText="1"/>
    </xf>
    <xf numFmtId="49" fontId="15" fillId="7" borderId="26" xfId="0" applyNumberFormat="1" applyFont="1" applyFill="1" applyBorder="1" applyAlignment="1">
      <alignment horizontal="right" vertical="center"/>
    </xf>
    <xf numFmtId="0" fontId="15" fillId="7" borderId="34" xfId="0" applyFont="1" applyFill="1" applyBorder="1" applyAlignment="1">
      <alignment horizontal="center" vertical="center"/>
    </xf>
    <xf numFmtId="0" fontId="15" fillId="7" borderId="32" xfId="0" applyFont="1" applyFill="1" applyBorder="1" applyAlignment="1">
      <alignment horizontal="center" vertical="center"/>
    </xf>
    <xf numFmtId="0" fontId="15" fillId="7" borderId="30" xfId="0" applyFont="1" applyFill="1" applyBorder="1" applyAlignment="1">
      <alignment horizontal="center" vertical="center"/>
    </xf>
    <xf numFmtId="1" fontId="15" fillId="7" borderId="26" xfId="0" applyNumberFormat="1" applyFont="1" applyFill="1" applyBorder="1" applyAlignment="1">
      <alignment horizontal="center" vertical="center"/>
    </xf>
    <xf numFmtId="0" fontId="15" fillId="7" borderId="31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/>
    </xf>
    <xf numFmtId="0" fontId="15" fillId="7" borderId="33" xfId="0" applyFont="1" applyFill="1" applyBorder="1" applyAlignment="1">
      <alignment horizontal="center" vertical="center"/>
    </xf>
    <xf numFmtId="1" fontId="14" fillId="6" borderId="20" xfId="0" applyNumberFormat="1" applyFont="1" applyFill="1" applyBorder="1" applyAlignment="1">
      <alignment horizontal="center" vertical="center"/>
    </xf>
    <xf numFmtId="1" fontId="15" fillId="6" borderId="55" xfId="0" applyNumberFormat="1" applyFont="1" applyFill="1" applyBorder="1" applyAlignment="1">
      <alignment horizontal="center" vertical="center"/>
    </xf>
    <xf numFmtId="0" fontId="15" fillId="8" borderId="33" xfId="0" applyFont="1" applyFill="1" applyBorder="1" applyAlignment="1">
      <alignment horizontal="center" vertical="center"/>
    </xf>
    <xf numFmtId="0" fontId="15" fillId="6" borderId="55" xfId="0" applyFont="1" applyFill="1" applyBorder="1" applyAlignment="1">
      <alignment vertical="center"/>
    </xf>
    <xf numFmtId="0" fontId="15" fillId="7" borderId="48" xfId="0" applyFont="1" applyFill="1" applyBorder="1" applyAlignment="1">
      <alignment vertical="center"/>
    </xf>
    <xf numFmtId="0" fontId="29" fillId="0" borderId="0" xfId="0" applyFont="1" applyBorder="1" applyAlignment="1">
      <alignment horizontal="center" vertical="center" wrapText="1"/>
    </xf>
    <xf numFmtId="0" fontId="22" fillId="9" borderId="11" xfId="0" applyNumberFormat="1" applyFont="1" applyFill="1" applyBorder="1" applyAlignment="1">
      <alignment horizontal="center" vertical="center"/>
    </xf>
    <xf numFmtId="0" fontId="22" fillId="9" borderId="13" xfId="0" applyNumberFormat="1" applyFont="1" applyFill="1" applyBorder="1" applyAlignment="1">
      <alignment horizontal="center" vertical="center"/>
    </xf>
    <xf numFmtId="2" fontId="14" fillId="7" borderId="46" xfId="0" applyNumberFormat="1" applyFont="1" applyFill="1" applyBorder="1" applyAlignment="1">
      <alignment horizontal="center" vertical="center"/>
    </xf>
    <xf numFmtId="0" fontId="22" fillId="7" borderId="55" xfId="0" applyFont="1" applyFill="1" applyBorder="1" applyAlignment="1">
      <alignment horizontal="left" vertical="center"/>
    </xf>
    <xf numFmtId="0" fontId="22" fillId="7" borderId="42" xfId="0" applyFont="1" applyFill="1" applyBorder="1" applyAlignment="1">
      <alignment horizontal="left" vertical="center"/>
    </xf>
    <xf numFmtId="0" fontId="14" fillId="6" borderId="37" xfId="0" applyFont="1" applyFill="1" applyBorder="1" applyAlignment="1">
      <alignment horizontal="center" vertical="center"/>
    </xf>
    <xf numFmtId="1" fontId="14" fillId="6" borderId="36" xfId="0" applyNumberFormat="1" applyFont="1" applyFill="1" applyBorder="1" applyAlignment="1">
      <alignment horizontal="center" vertical="center"/>
    </xf>
    <xf numFmtId="0" fontId="14" fillId="6" borderId="41" xfId="0" applyFont="1" applyFill="1" applyBorder="1" applyAlignment="1">
      <alignment horizontal="center" vertical="center"/>
    </xf>
    <xf numFmtId="0" fontId="14" fillId="6" borderId="38" xfId="0" applyFont="1" applyFill="1" applyBorder="1" applyAlignment="1">
      <alignment horizontal="center" vertical="center"/>
    </xf>
    <xf numFmtId="0" fontId="14" fillId="6" borderId="93" xfId="0" applyFont="1" applyFill="1" applyBorder="1" applyAlignment="1">
      <alignment horizontal="center" vertical="center"/>
    </xf>
    <xf numFmtId="1" fontId="14" fillId="6" borderId="35" xfId="0" applyNumberFormat="1" applyFont="1" applyFill="1" applyBorder="1" applyAlignment="1">
      <alignment horizontal="center" vertical="center"/>
    </xf>
    <xf numFmtId="1" fontId="15" fillId="6" borderId="48" xfId="0" applyNumberFormat="1" applyFont="1" applyFill="1" applyBorder="1" applyAlignment="1">
      <alignment horizontal="center" vertical="center"/>
    </xf>
    <xf numFmtId="49" fontId="6" fillId="7" borderId="0" xfId="0" applyNumberFormat="1" applyFont="1" applyFill="1" applyBorder="1"/>
    <xf numFmtId="0" fontId="29" fillId="7" borderId="0" xfId="0" applyFont="1" applyFill="1" applyBorder="1" applyAlignment="1">
      <alignment horizontal="center" vertical="center" wrapText="1"/>
    </xf>
    <xf numFmtId="49" fontId="16" fillId="0" borderId="4" xfId="0" applyNumberFormat="1" applyFont="1" applyFill="1" applyBorder="1" applyAlignment="1" applyProtection="1">
      <alignment horizontal="center" vertical="center"/>
    </xf>
    <xf numFmtId="49" fontId="16" fillId="0" borderId="4" xfId="1" applyNumberFormat="1" applyFont="1" applyFill="1" applyBorder="1" applyAlignment="1" applyProtection="1">
      <alignment horizontal="center" vertical="center"/>
    </xf>
    <xf numFmtId="49" fontId="16" fillId="5" borderId="4" xfId="1" applyNumberFormat="1" applyFont="1" applyFill="1" applyBorder="1" applyAlignment="1" applyProtection="1">
      <alignment horizontal="center" vertical="center"/>
    </xf>
    <xf numFmtId="49" fontId="16" fillId="5" borderId="4" xfId="1" applyNumberFormat="1" applyFont="1" applyFill="1" applyBorder="1" applyAlignment="1" applyProtection="1">
      <alignment horizontal="center" textRotation="90"/>
    </xf>
    <xf numFmtId="49" fontId="16" fillId="5" borderId="4" xfId="0" applyNumberFormat="1" applyFont="1" applyFill="1" applyBorder="1" applyAlignment="1" applyProtection="1">
      <alignment horizontal="center" vertical="center"/>
    </xf>
    <xf numFmtId="49" fontId="16" fillId="5" borderId="0" xfId="1" applyNumberFormat="1" applyFont="1" applyFill="1" applyBorder="1" applyAlignment="1" applyProtection="1">
      <alignment horizontal="center" vertical="center"/>
    </xf>
    <xf numFmtId="49" fontId="16" fillId="5" borderId="86" xfId="1" applyNumberFormat="1" applyFont="1" applyFill="1" applyBorder="1" applyAlignment="1" applyProtection="1">
      <alignment horizontal="center" vertical="center"/>
    </xf>
    <xf numFmtId="49" fontId="14" fillId="0" borderId="2" xfId="0" applyNumberFormat="1" applyFont="1" applyFill="1" applyBorder="1" applyAlignment="1">
      <alignment horizontal="center"/>
    </xf>
    <xf numFmtId="49" fontId="18" fillId="5" borderId="0" xfId="0" applyNumberFormat="1" applyFont="1" applyFill="1" applyBorder="1"/>
    <xf numFmtId="0" fontId="14" fillId="10" borderId="13" xfId="0" applyFont="1" applyFill="1" applyBorder="1" applyAlignment="1">
      <alignment horizontal="center" vertical="center"/>
    </xf>
    <xf numFmtId="0" fontId="22" fillId="8" borderId="13" xfId="0" applyNumberFormat="1" applyFont="1" applyFill="1" applyBorder="1" applyAlignment="1">
      <alignment horizontal="center" vertical="center"/>
    </xf>
    <xf numFmtId="0" fontId="14" fillId="10" borderId="85" xfId="0" applyFont="1" applyFill="1" applyBorder="1" applyAlignment="1">
      <alignment horizontal="center" vertical="center"/>
    </xf>
    <xf numFmtId="0" fontId="22" fillId="9" borderId="85" xfId="0" applyNumberFormat="1" applyFont="1" applyFill="1" applyBorder="1" applyAlignment="1">
      <alignment horizontal="center" vertical="center"/>
    </xf>
    <xf numFmtId="0" fontId="22" fillId="7" borderId="92" xfId="0" applyNumberFormat="1" applyFont="1" applyFill="1" applyBorder="1" applyAlignment="1">
      <alignment horizontal="center" vertical="center"/>
    </xf>
    <xf numFmtId="0" fontId="16" fillId="7" borderId="85" xfId="0" applyNumberFormat="1" applyFont="1" applyFill="1" applyBorder="1" applyAlignment="1">
      <alignment horizontal="center" vertical="center"/>
    </xf>
    <xf numFmtId="0" fontId="15" fillId="8" borderId="27" xfId="0" applyFont="1" applyFill="1" applyBorder="1" applyAlignment="1">
      <alignment horizontal="center" vertical="center"/>
    </xf>
    <xf numFmtId="0" fontId="14" fillId="9" borderId="22" xfId="0" applyFont="1" applyFill="1" applyBorder="1" applyAlignment="1">
      <alignment horizontal="center" vertical="center"/>
    </xf>
    <xf numFmtId="0" fontId="14" fillId="0" borderId="46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4" fillId="0" borderId="92" xfId="0" applyFont="1" applyFill="1" applyBorder="1" applyAlignment="1">
      <alignment horizontal="center" vertical="center"/>
    </xf>
    <xf numFmtId="0" fontId="14" fillId="0" borderId="44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85" xfId="0" applyFont="1" applyFill="1" applyBorder="1" applyAlignment="1">
      <alignment horizontal="center" vertical="center"/>
    </xf>
    <xf numFmtId="0" fontId="14" fillId="0" borderId="45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8" fillId="0" borderId="53" xfId="0" applyFont="1" applyFill="1" applyBorder="1" applyAlignment="1">
      <alignment horizontal="center" vertical="center"/>
    </xf>
    <xf numFmtId="0" fontId="15" fillId="0" borderId="30" xfId="0" applyFont="1" applyFill="1" applyBorder="1" applyAlignment="1">
      <alignment horizontal="center" vertical="center"/>
    </xf>
    <xf numFmtId="0" fontId="15" fillId="0" borderId="32" xfId="0" applyFont="1" applyFill="1" applyBorder="1" applyAlignment="1">
      <alignment horizontal="center" vertical="center"/>
    </xf>
    <xf numFmtId="0" fontId="15" fillId="0" borderId="33" xfId="0" applyFont="1" applyFill="1" applyBorder="1" applyAlignment="1">
      <alignment horizontal="center" vertical="center"/>
    </xf>
    <xf numFmtId="0" fontId="14" fillId="0" borderId="37" xfId="0" applyFont="1" applyFill="1" applyBorder="1" applyAlignment="1">
      <alignment horizontal="center" vertical="center"/>
    </xf>
    <xf numFmtId="0" fontId="22" fillId="0" borderId="47" xfId="0" applyNumberFormat="1" applyFont="1" applyFill="1" applyBorder="1" applyAlignment="1">
      <alignment horizontal="center" vertical="center"/>
    </xf>
    <xf numFmtId="0" fontId="22" fillId="0" borderId="44" xfId="0" applyNumberFormat="1" applyFont="1" applyFill="1" applyBorder="1" applyAlignment="1">
      <alignment horizontal="center" vertical="center"/>
    </xf>
    <xf numFmtId="0" fontId="22" fillId="0" borderId="13" xfId="0" applyNumberFormat="1" applyFont="1" applyFill="1" applyBorder="1" applyAlignment="1">
      <alignment horizontal="center" vertical="center"/>
    </xf>
    <xf numFmtId="0" fontId="16" fillId="0" borderId="45" xfId="0" applyNumberFormat="1" applyFont="1" applyFill="1" applyBorder="1" applyAlignment="1">
      <alignment horizontal="center" vertical="center"/>
    </xf>
    <xf numFmtId="0" fontId="22" fillId="0" borderId="45" xfId="0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60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61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vertical="center"/>
    </xf>
    <xf numFmtId="0" fontId="14" fillId="0" borderId="3" xfId="0" applyFont="1" applyFill="1" applyBorder="1" applyAlignment="1">
      <alignment vertical="center"/>
    </xf>
    <xf numFmtId="0" fontId="22" fillId="0" borderId="14" xfId="0" applyNumberFormat="1" applyFont="1" applyFill="1" applyBorder="1" applyAlignment="1">
      <alignment horizontal="center" vertical="center"/>
    </xf>
    <xf numFmtId="0" fontId="14" fillId="0" borderId="54" xfId="0" applyFont="1" applyFill="1" applyBorder="1" applyAlignment="1">
      <alignment vertical="center"/>
    </xf>
    <xf numFmtId="0" fontId="14" fillId="0" borderId="52" xfId="0" applyFont="1" applyFill="1" applyBorder="1" applyAlignment="1">
      <alignment vertical="center"/>
    </xf>
    <xf numFmtId="0" fontId="14" fillId="0" borderId="50" xfId="0" applyFont="1" applyFill="1" applyBorder="1" applyAlignment="1">
      <alignment vertical="center"/>
    </xf>
    <xf numFmtId="0" fontId="14" fillId="0" borderId="50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54" xfId="0" applyFont="1" applyFill="1" applyBorder="1" applyAlignment="1">
      <alignment horizontal="center" vertical="center"/>
    </xf>
    <xf numFmtId="0" fontId="14" fillId="0" borderId="52" xfId="0" applyFont="1" applyFill="1" applyBorder="1" applyAlignment="1">
      <alignment horizontal="center" vertical="center"/>
    </xf>
    <xf numFmtId="0" fontId="14" fillId="0" borderId="94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15" fillId="0" borderId="54" xfId="0" applyFont="1" applyFill="1" applyBorder="1" applyAlignment="1">
      <alignment horizontal="center" vertical="center"/>
    </xf>
    <xf numFmtId="0" fontId="15" fillId="0" borderId="52" xfId="0" applyFont="1" applyFill="1" applyBorder="1" applyAlignment="1">
      <alignment horizontal="center" vertical="center"/>
    </xf>
    <xf numFmtId="0" fontId="15" fillId="0" borderId="50" xfId="0" applyFont="1" applyFill="1" applyBorder="1" applyAlignment="1">
      <alignment horizontal="center" vertical="center"/>
    </xf>
    <xf numFmtId="0" fontId="15" fillId="0" borderId="94" xfId="0" applyFont="1" applyFill="1" applyBorder="1" applyAlignment="1">
      <alignment horizontal="center" vertical="center"/>
    </xf>
    <xf numFmtId="0" fontId="15" fillId="0" borderId="53" xfId="0" applyFont="1" applyFill="1" applyBorder="1" applyAlignment="1">
      <alignment horizontal="center" vertical="center"/>
    </xf>
    <xf numFmtId="0" fontId="18" fillId="7" borderId="35" xfId="0" applyFont="1" applyFill="1" applyBorder="1" applyAlignment="1">
      <alignment vertical="center"/>
    </xf>
    <xf numFmtId="0" fontId="18" fillId="6" borderId="35" xfId="0" applyFont="1" applyFill="1" applyBorder="1" applyAlignment="1">
      <alignment horizontal="center" vertical="center"/>
    </xf>
    <xf numFmtId="0" fontId="18" fillId="7" borderId="41" xfId="0" applyFont="1" applyFill="1" applyBorder="1" applyAlignment="1">
      <alignment horizontal="center" vertical="center"/>
    </xf>
    <xf numFmtId="0" fontId="18" fillId="7" borderId="39" xfId="0" applyFont="1" applyFill="1" applyBorder="1" applyAlignment="1">
      <alignment horizontal="center" vertical="center"/>
    </xf>
    <xf numFmtId="0" fontId="18" fillId="7" borderId="37" xfId="0" applyFont="1" applyFill="1" applyBorder="1" applyAlignment="1">
      <alignment horizontal="center" vertical="center"/>
    </xf>
    <xf numFmtId="1" fontId="18" fillId="7" borderId="36" xfId="0" applyNumberFormat="1" applyFont="1" applyFill="1" applyBorder="1" applyAlignment="1">
      <alignment horizontal="center" vertical="center"/>
    </xf>
    <xf numFmtId="0" fontId="18" fillId="7" borderId="38" xfId="0" applyFont="1" applyFill="1" applyBorder="1" applyAlignment="1">
      <alignment horizontal="center" vertical="center"/>
    </xf>
    <xf numFmtId="0" fontId="18" fillId="7" borderId="93" xfId="0" applyFont="1" applyFill="1" applyBorder="1" applyAlignment="1">
      <alignment horizontal="center" vertical="center"/>
    </xf>
    <xf numFmtId="0" fontId="18" fillId="0" borderId="41" xfId="0" applyFont="1" applyFill="1" applyBorder="1" applyAlignment="1">
      <alignment horizontal="center" vertical="center"/>
    </xf>
    <xf numFmtId="0" fontId="18" fillId="0" borderId="39" xfId="0" applyFont="1" applyFill="1" applyBorder="1" applyAlignment="1">
      <alignment horizontal="center" vertical="center"/>
    </xf>
    <xf numFmtId="0" fontId="18" fillId="0" borderId="37" xfId="0" applyFont="1" applyFill="1" applyBorder="1" applyAlignment="1">
      <alignment horizontal="center" vertical="center"/>
    </xf>
    <xf numFmtId="0" fontId="18" fillId="0" borderId="93" xfId="0" applyFont="1" applyFill="1" applyBorder="1" applyAlignment="1">
      <alignment horizontal="center" vertical="center"/>
    </xf>
    <xf numFmtId="0" fontId="14" fillId="6" borderId="67" xfId="0" applyFont="1" applyFill="1" applyBorder="1" applyAlignment="1">
      <alignment horizontal="left" vertical="center"/>
    </xf>
    <xf numFmtId="0" fontId="21" fillId="7" borderId="35" xfId="0" applyNumberFormat="1" applyFont="1" applyFill="1" applyBorder="1" applyAlignment="1">
      <alignment horizontal="left" vertical="center" wrapText="1"/>
    </xf>
    <xf numFmtId="49" fontId="14" fillId="6" borderId="36" xfId="0" applyNumberFormat="1" applyFont="1" applyFill="1" applyBorder="1" applyAlignment="1">
      <alignment horizontal="right" vertical="center"/>
    </xf>
    <xf numFmtId="0" fontId="14" fillId="6" borderId="68" xfId="0" applyFont="1" applyFill="1" applyBorder="1" applyAlignment="1">
      <alignment horizontal="left" vertical="center"/>
    </xf>
    <xf numFmtId="0" fontId="21" fillId="7" borderId="42" xfId="0" applyNumberFormat="1" applyFont="1" applyFill="1" applyBorder="1" applyAlignment="1">
      <alignment horizontal="left" vertical="center" wrapText="1"/>
    </xf>
    <xf numFmtId="49" fontId="14" fillId="6" borderId="43" xfId="0" applyNumberFormat="1" applyFont="1" applyFill="1" applyBorder="1" applyAlignment="1">
      <alignment horizontal="right" vertical="center"/>
    </xf>
    <xf numFmtId="0" fontId="18" fillId="6" borderId="55" xfId="0" applyFont="1" applyFill="1" applyBorder="1" applyAlignment="1">
      <alignment horizontal="center" vertical="center"/>
    </xf>
    <xf numFmtId="0" fontId="18" fillId="7" borderId="12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0" fontId="15" fillId="7" borderId="55" xfId="0" applyFont="1" applyFill="1" applyBorder="1" applyAlignment="1">
      <alignment vertical="center"/>
    </xf>
    <xf numFmtId="0" fontId="15" fillId="7" borderId="56" xfId="0" applyFont="1" applyFill="1" applyBorder="1" applyAlignment="1">
      <alignment vertical="center" wrapText="1"/>
    </xf>
    <xf numFmtId="0" fontId="18" fillId="7" borderId="36" xfId="0" applyFont="1" applyFill="1" applyBorder="1" applyAlignment="1">
      <alignment vertical="center" wrapText="1"/>
    </xf>
    <xf numFmtId="49" fontId="18" fillId="7" borderId="35" xfId="0" applyNumberFormat="1" applyFont="1" applyFill="1" applyBorder="1" applyAlignment="1">
      <alignment horizontal="right" vertical="center"/>
    </xf>
    <xf numFmtId="0" fontId="14" fillId="6" borderId="84" xfId="0" applyFont="1" applyFill="1" applyBorder="1" applyAlignment="1">
      <alignment horizontal="center" vertical="center"/>
    </xf>
    <xf numFmtId="0" fontId="14" fillId="6" borderId="68" xfId="0" applyFont="1" applyFill="1" applyBorder="1" applyAlignment="1">
      <alignment horizontal="center" vertical="center"/>
    </xf>
    <xf numFmtId="0" fontId="18" fillId="7" borderId="40" xfId="0" applyFont="1" applyFill="1" applyBorder="1" applyAlignment="1">
      <alignment horizontal="center" vertical="center"/>
    </xf>
    <xf numFmtId="0" fontId="14" fillId="9" borderId="44" xfId="0" applyFont="1" applyFill="1" applyBorder="1" applyAlignment="1">
      <alignment horizontal="center" vertical="center"/>
    </xf>
    <xf numFmtId="0" fontId="16" fillId="9" borderId="85" xfId="0" applyNumberFormat="1" applyFont="1" applyFill="1" applyBorder="1" applyAlignment="1">
      <alignment horizontal="center" vertical="center"/>
    </xf>
    <xf numFmtId="0" fontId="14" fillId="7" borderId="69" xfId="0" applyFont="1" applyFill="1" applyBorder="1" applyAlignment="1">
      <alignment horizontal="center" vertical="center"/>
    </xf>
    <xf numFmtId="0" fontId="14" fillId="9" borderId="14" xfId="0" applyFont="1" applyFill="1" applyBorder="1" applyAlignment="1">
      <alignment horizontal="center" vertical="center"/>
    </xf>
    <xf numFmtId="49" fontId="15" fillId="7" borderId="55" xfId="0" applyNumberFormat="1" applyFont="1" applyFill="1" applyBorder="1" applyAlignment="1">
      <alignment horizontal="right" vertical="center"/>
    </xf>
    <xf numFmtId="0" fontId="14" fillId="7" borderId="35" xfId="0" applyFont="1" applyFill="1" applyBorder="1" applyAlignment="1">
      <alignment horizontal="left" vertical="center"/>
    </xf>
    <xf numFmtId="0" fontId="14" fillId="7" borderId="42" xfId="0" applyFont="1" applyFill="1" applyBorder="1" applyAlignment="1">
      <alignment horizontal="left" vertical="center"/>
    </xf>
    <xf numFmtId="0" fontId="14" fillId="7" borderId="28" xfId="0" applyFont="1" applyFill="1" applyBorder="1" applyAlignment="1">
      <alignment vertical="center"/>
    </xf>
    <xf numFmtId="0" fontId="14" fillId="7" borderId="48" xfId="0" applyFont="1" applyFill="1" applyBorder="1" applyAlignment="1">
      <alignment horizontal="left" vertical="center"/>
    </xf>
    <xf numFmtId="49" fontId="18" fillId="7" borderId="67" xfId="0" applyNumberFormat="1" applyFont="1" applyFill="1" applyBorder="1" applyAlignment="1">
      <alignment horizontal="right" vertical="center"/>
    </xf>
    <xf numFmtId="49" fontId="15" fillId="7" borderId="84" xfId="0" applyNumberFormat="1" applyFont="1" applyFill="1" applyBorder="1" applyAlignment="1">
      <alignment horizontal="right" vertical="center"/>
    </xf>
    <xf numFmtId="0" fontId="18" fillId="7" borderId="46" xfId="0" applyFont="1" applyFill="1" applyBorder="1" applyAlignment="1">
      <alignment horizontal="center" vertical="center"/>
    </xf>
    <xf numFmtId="0" fontId="18" fillId="7" borderId="47" xfId="0" applyFont="1" applyFill="1" applyBorder="1" applyAlignment="1">
      <alignment horizontal="center" vertical="center"/>
    </xf>
    <xf numFmtId="0" fontId="14" fillId="0" borderId="24" xfId="0" applyFont="1" applyFill="1" applyBorder="1" applyAlignment="1">
      <alignment horizontal="center" vertical="center"/>
    </xf>
    <xf numFmtId="0" fontId="14" fillId="0" borderId="40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45" xfId="0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0" fontId="14" fillId="7" borderId="40" xfId="0" applyFont="1" applyFill="1" applyBorder="1" applyAlignment="1">
      <alignment horizontal="center" vertical="center"/>
    </xf>
    <xf numFmtId="0" fontId="18" fillId="7" borderId="94" xfId="0" applyFont="1" applyFill="1" applyBorder="1" applyAlignment="1">
      <alignment horizontal="center" vertical="center"/>
    </xf>
    <xf numFmtId="0" fontId="18" fillId="7" borderId="54" xfId="0" applyFont="1" applyFill="1" applyBorder="1" applyAlignment="1">
      <alignment horizontal="center" vertical="center"/>
    </xf>
    <xf numFmtId="0" fontId="14" fillId="7" borderId="39" xfId="0" applyFont="1" applyFill="1" applyBorder="1" applyAlignment="1">
      <alignment horizontal="center" vertical="center"/>
    </xf>
    <xf numFmtId="0" fontId="22" fillId="7" borderId="85" xfId="0" applyNumberFormat="1" applyFont="1" applyFill="1" applyBorder="1" applyAlignment="1">
      <alignment horizontal="center" vertical="center"/>
    </xf>
    <xf numFmtId="0" fontId="15" fillId="7" borderId="10" xfId="0" applyFont="1" applyFill="1" applyBorder="1" applyAlignment="1">
      <alignment horizontal="center" vertical="center"/>
    </xf>
    <xf numFmtId="0" fontId="15" fillId="7" borderId="9" xfId="0" applyFont="1" applyFill="1" applyBorder="1" applyAlignment="1">
      <alignment horizontal="center" vertical="center"/>
    </xf>
    <xf numFmtId="0" fontId="15" fillId="7" borderId="60" xfId="0" applyFont="1" applyFill="1" applyBorder="1" applyAlignment="1">
      <alignment horizontal="center" vertical="center"/>
    </xf>
    <xf numFmtId="0" fontId="15" fillId="7" borderId="22" xfId="0" applyFont="1" applyFill="1" applyBorder="1" applyAlignment="1">
      <alignment horizontal="center" vertical="center"/>
    </xf>
    <xf numFmtId="0" fontId="15" fillId="7" borderId="61" xfId="0" applyFont="1" applyFill="1" applyBorder="1" applyAlignment="1">
      <alignment horizontal="center" vertical="center"/>
    </xf>
    <xf numFmtId="0" fontId="14" fillId="7" borderId="60" xfId="0" applyFont="1" applyFill="1" applyBorder="1" applyAlignment="1">
      <alignment vertical="center"/>
    </xf>
    <xf numFmtId="0" fontId="14" fillId="7" borderId="58" xfId="0" applyFont="1" applyFill="1" applyBorder="1" applyAlignment="1">
      <alignment vertical="center"/>
    </xf>
    <xf numFmtId="0" fontId="14" fillId="7" borderId="86" xfId="0" applyFont="1" applyFill="1" applyBorder="1" applyAlignment="1">
      <alignment vertical="center"/>
    </xf>
    <xf numFmtId="0" fontId="22" fillId="7" borderId="93" xfId="0" applyNumberFormat="1" applyFont="1" applyFill="1" applyBorder="1" applyAlignment="1">
      <alignment horizontal="center" vertical="center"/>
    </xf>
    <xf numFmtId="0" fontId="14" fillId="7" borderId="50" xfId="0" applyFont="1" applyFill="1" applyBorder="1" applyAlignment="1">
      <alignment vertical="center"/>
    </xf>
    <xf numFmtId="0" fontId="14" fillId="7" borderId="94" xfId="0" applyFont="1" applyFill="1" applyBorder="1" applyAlignment="1">
      <alignment vertical="center"/>
    </xf>
    <xf numFmtId="1" fontId="18" fillId="7" borderId="35" xfId="0" applyNumberFormat="1" applyFont="1" applyFill="1" applyBorder="1" applyAlignment="1">
      <alignment horizontal="center" vertical="center"/>
    </xf>
    <xf numFmtId="49" fontId="16" fillId="5" borderId="2" xfId="1" applyNumberFormat="1" applyFont="1" applyFill="1" applyBorder="1" applyAlignment="1" applyProtection="1">
      <alignment vertical="center"/>
    </xf>
    <xf numFmtId="0" fontId="14" fillId="9" borderId="11" xfId="0" applyFont="1" applyFill="1" applyBorder="1" applyAlignment="1">
      <alignment horizontal="center" vertical="center"/>
    </xf>
    <xf numFmtId="0" fontId="14" fillId="9" borderId="39" xfId="0" applyFont="1" applyFill="1" applyBorder="1" applyAlignment="1">
      <alignment horizontal="center" vertical="center"/>
    </xf>
    <xf numFmtId="0" fontId="16" fillId="0" borderId="38" xfId="0" applyFont="1" applyFill="1" applyBorder="1" applyAlignment="1">
      <alignment vertical="center"/>
    </xf>
    <xf numFmtId="0" fontId="16" fillId="0" borderId="38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vertical="center"/>
    </xf>
    <xf numFmtId="0" fontId="16" fillId="0" borderId="2" xfId="0" applyFont="1" applyFill="1" applyBorder="1" applyAlignment="1">
      <alignment horizontal="left" vertical="center" wrapText="1"/>
    </xf>
    <xf numFmtId="0" fontId="14" fillId="7" borderId="38" xfId="0" applyFont="1" applyFill="1" applyBorder="1" applyAlignment="1">
      <alignment vertical="center"/>
    </xf>
    <xf numFmtId="0" fontId="14" fillId="7" borderId="56" xfId="0" applyFont="1" applyFill="1" applyBorder="1" applyAlignment="1">
      <alignment horizontal="center" vertical="center"/>
    </xf>
    <xf numFmtId="0" fontId="14" fillId="7" borderId="43" xfId="0" applyFont="1" applyFill="1" applyBorder="1" applyAlignment="1">
      <alignment horizontal="center" vertical="center"/>
    </xf>
    <xf numFmtId="0" fontId="14" fillId="7" borderId="4" xfId="0" applyFont="1" applyFill="1" applyBorder="1" applyAlignment="1">
      <alignment horizontal="center" vertical="center"/>
    </xf>
    <xf numFmtId="0" fontId="18" fillId="7" borderId="4" xfId="0" applyFont="1" applyFill="1" applyBorder="1" applyAlignment="1">
      <alignment horizontal="center" vertical="center"/>
    </xf>
    <xf numFmtId="0" fontId="20" fillId="7" borderId="28" xfId="0" applyFont="1" applyFill="1" applyBorder="1" applyAlignment="1">
      <alignment vertical="center" wrapText="1"/>
    </xf>
    <xf numFmtId="0" fontId="16" fillId="7" borderId="55" xfId="0" applyFont="1" applyFill="1" applyBorder="1" applyAlignment="1">
      <alignment vertical="center" wrapText="1"/>
    </xf>
    <xf numFmtId="0" fontId="16" fillId="7" borderId="42" xfId="0" applyFont="1" applyFill="1" applyBorder="1" applyAlignment="1">
      <alignment vertical="center" wrapText="1"/>
    </xf>
    <xf numFmtId="0" fontId="20" fillId="7" borderId="65" xfId="0" applyFont="1" applyFill="1" applyBorder="1" applyAlignment="1">
      <alignment horizontal="center" vertical="center" wrapText="1"/>
    </xf>
    <xf numFmtId="0" fontId="20" fillId="7" borderId="15" xfId="0" applyFont="1" applyFill="1" applyBorder="1" applyAlignment="1">
      <alignment horizontal="center" vertical="center" wrapText="1"/>
    </xf>
    <xf numFmtId="0" fontId="20" fillId="0" borderId="65" xfId="0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0" fontId="20" fillId="0" borderId="24" xfId="0" applyFont="1" applyFill="1" applyBorder="1" applyAlignment="1">
      <alignment horizontal="center" vertical="center" wrapText="1"/>
    </xf>
    <xf numFmtId="0" fontId="16" fillId="7" borderId="46" xfId="0" applyFont="1" applyFill="1" applyBorder="1" applyAlignment="1">
      <alignment horizontal="center" wrapText="1"/>
    </xf>
    <xf numFmtId="0" fontId="16" fillId="7" borderId="56" xfId="0" applyFont="1" applyFill="1" applyBorder="1" applyAlignment="1">
      <alignment horizontal="center" wrapText="1"/>
    </xf>
    <xf numFmtId="1" fontId="16" fillId="7" borderId="56" xfId="0" applyNumberFormat="1" applyFont="1" applyFill="1" applyBorder="1" applyAlignment="1">
      <alignment horizontal="center" wrapText="1"/>
    </xf>
    <xf numFmtId="0" fontId="16" fillId="7" borderId="46" xfId="0" applyFont="1" applyFill="1" applyBorder="1" applyAlignment="1">
      <alignment horizontal="center" vertical="center" wrapText="1"/>
    </xf>
    <xf numFmtId="0" fontId="16" fillId="7" borderId="56" xfId="0" applyFont="1" applyFill="1" applyBorder="1" applyAlignment="1">
      <alignment horizontal="center" vertical="center" wrapText="1"/>
    </xf>
    <xf numFmtId="0" fontId="16" fillId="0" borderId="46" xfId="0" applyFont="1" applyFill="1" applyBorder="1" applyAlignment="1">
      <alignment horizontal="center" vertical="center" wrapText="1"/>
    </xf>
    <xf numFmtId="0" fontId="16" fillId="0" borderId="56" xfId="0" applyFont="1" applyFill="1" applyBorder="1" applyAlignment="1">
      <alignment horizontal="center" vertical="center" wrapText="1"/>
    </xf>
    <xf numFmtId="0" fontId="16" fillId="0" borderId="92" xfId="0" applyFont="1" applyFill="1" applyBorder="1" applyAlignment="1">
      <alignment horizontal="center" vertical="center" wrapText="1"/>
    </xf>
    <xf numFmtId="0" fontId="16" fillId="7" borderId="44" xfId="0" applyFont="1" applyFill="1" applyBorder="1" applyAlignment="1">
      <alignment horizontal="center" wrapText="1"/>
    </xf>
    <xf numFmtId="0" fontId="16" fillId="7" borderId="43" xfId="0" applyFont="1" applyFill="1" applyBorder="1" applyAlignment="1">
      <alignment horizontal="center" wrapText="1"/>
    </xf>
    <xf numFmtId="1" fontId="16" fillId="7" borderId="43" xfId="0" applyNumberFormat="1" applyFont="1" applyFill="1" applyBorder="1" applyAlignment="1">
      <alignment horizontal="center" wrapText="1"/>
    </xf>
    <xf numFmtId="0" fontId="16" fillId="7" borderId="44" xfId="0" applyFont="1" applyFill="1" applyBorder="1" applyAlignment="1">
      <alignment horizontal="center" vertical="center" wrapText="1"/>
    </xf>
    <xf numFmtId="0" fontId="16" fillId="7" borderId="43" xfId="0" applyFont="1" applyFill="1" applyBorder="1" applyAlignment="1">
      <alignment horizontal="center" vertical="center" wrapText="1"/>
    </xf>
    <xf numFmtId="0" fontId="16" fillId="0" borderId="44" xfId="0" applyFont="1" applyFill="1" applyBorder="1" applyAlignment="1">
      <alignment horizontal="center" vertical="center" wrapText="1"/>
    </xf>
    <xf numFmtId="0" fontId="16" fillId="0" borderId="43" xfId="0" applyFont="1" applyFill="1" applyBorder="1" applyAlignment="1">
      <alignment horizontal="center" vertical="center" wrapText="1"/>
    </xf>
    <xf numFmtId="0" fontId="16" fillId="0" borderId="85" xfId="0" applyFont="1" applyFill="1" applyBorder="1" applyAlignment="1">
      <alignment horizontal="center" vertical="center" wrapText="1"/>
    </xf>
    <xf numFmtId="0" fontId="19" fillId="7" borderId="20" xfId="0" applyFont="1" applyFill="1" applyBorder="1" applyAlignment="1">
      <alignment vertical="center" wrapText="1"/>
    </xf>
    <xf numFmtId="0" fontId="19" fillId="7" borderId="60" xfId="0" applyFont="1" applyFill="1" applyBorder="1" applyAlignment="1">
      <alignment horizontal="center" wrapText="1"/>
    </xf>
    <xf numFmtId="0" fontId="19" fillId="7" borderId="0" xfId="0" applyFont="1" applyFill="1" applyBorder="1" applyAlignment="1">
      <alignment horizontal="center" wrapText="1"/>
    </xf>
    <xf numFmtId="1" fontId="19" fillId="7" borderId="0" xfId="0" applyNumberFormat="1" applyFont="1" applyFill="1" applyBorder="1" applyAlignment="1">
      <alignment horizontal="center" wrapText="1"/>
    </xf>
    <xf numFmtId="0" fontId="19" fillId="7" borderId="60" xfId="0" applyFont="1" applyFill="1" applyBorder="1" applyAlignment="1">
      <alignment horizontal="center" vertical="center" wrapText="1"/>
    </xf>
    <xf numFmtId="0" fontId="19" fillId="7" borderId="0" xfId="0" applyFont="1" applyFill="1" applyBorder="1" applyAlignment="1">
      <alignment horizontal="center" vertical="center" wrapText="1"/>
    </xf>
    <xf numFmtId="0" fontId="19" fillId="0" borderId="6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6" fillId="8" borderId="56" xfId="0" applyFont="1" applyFill="1" applyBorder="1" applyAlignment="1">
      <alignment horizontal="center" vertical="center" wrapText="1"/>
    </xf>
    <xf numFmtId="1" fontId="20" fillId="7" borderId="15" xfId="0" applyNumberFormat="1" applyFont="1" applyFill="1" applyBorder="1" applyAlignment="1">
      <alignment horizontal="center" vertical="center" wrapText="1"/>
    </xf>
    <xf numFmtId="0" fontId="20" fillId="7" borderId="24" xfId="0" applyFont="1" applyFill="1" applyBorder="1" applyAlignment="1">
      <alignment horizontal="center" vertical="center" wrapText="1"/>
    </xf>
    <xf numFmtId="0" fontId="14" fillId="0" borderId="41" xfId="0" applyFont="1" applyFill="1" applyBorder="1" applyAlignment="1">
      <alignment horizontal="center" vertical="center"/>
    </xf>
    <xf numFmtId="0" fontId="14" fillId="7" borderId="0" xfId="0" applyFont="1" applyFill="1" applyBorder="1" applyAlignment="1">
      <alignment horizontal="center" vertical="center"/>
    </xf>
    <xf numFmtId="49" fontId="14" fillId="7" borderId="57" xfId="0" applyNumberFormat="1" applyFont="1" applyFill="1" applyBorder="1" applyAlignment="1">
      <alignment horizontal="right" vertical="center"/>
    </xf>
    <xf numFmtId="49" fontId="14" fillId="7" borderId="55" xfId="0" applyNumberFormat="1" applyFont="1" applyFill="1" applyBorder="1" applyAlignment="1">
      <alignment horizontal="right" vertical="center"/>
    </xf>
    <xf numFmtId="0" fontId="14" fillId="7" borderId="47" xfId="0" applyFont="1" applyFill="1" applyBorder="1" applyAlignment="1">
      <alignment horizontal="center" vertical="center"/>
    </xf>
    <xf numFmtId="0" fontId="14" fillId="7" borderId="11" xfId="0" applyFont="1" applyFill="1" applyBorder="1" applyAlignment="1">
      <alignment horizontal="center" vertical="center"/>
    </xf>
    <xf numFmtId="0" fontId="9" fillId="7" borderId="15" xfId="0" applyFont="1" applyFill="1" applyBorder="1" applyAlignment="1">
      <alignment horizontal="center" vertical="center" wrapText="1"/>
    </xf>
    <xf numFmtId="0" fontId="9" fillId="7" borderId="24" xfId="0" applyFont="1" applyFill="1" applyBorder="1" applyAlignment="1">
      <alignment horizontal="center" vertical="center" wrapText="1"/>
    </xf>
    <xf numFmtId="0" fontId="9" fillId="7" borderId="27" xfId="0" applyFont="1" applyFill="1" applyBorder="1" applyAlignment="1">
      <alignment horizontal="center" vertical="center" wrapText="1"/>
    </xf>
    <xf numFmtId="0" fontId="14" fillId="9" borderId="47" xfId="0" applyFont="1" applyFill="1" applyBorder="1" applyAlignment="1">
      <alignment horizontal="center" vertical="center"/>
    </xf>
    <xf numFmtId="0" fontId="15" fillId="0" borderId="34" xfId="0" applyFont="1" applyFill="1" applyBorder="1" applyAlignment="1">
      <alignment horizontal="center" vertical="center"/>
    </xf>
    <xf numFmtId="0" fontId="20" fillId="7" borderId="35" xfId="0" applyFont="1" applyFill="1" applyBorder="1" applyAlignment="1">
      <alignment vertical="center" wrapText="1"/>
    </xf>
    <xf numFmtId="0" fontId="20" fillId="7" borderId="37" xfId="0" applyFont="1" applyFill="1" applyBorder="1" applyAlignment="1">
      <alignment horizontal="center" vertical="center" wrapText="1"/>
    </xf>
    <xf numFmtId="0" fontId="20" fillId="7" borderId="36" xfId="0" applyFont="1" applyFill="1" applyBorder="1" applyAlignment="1">
      <alignment horizontal="center" vertical="center" wrapText="1"/>
    </xf>
    <xf numFmtId="1" fontId="20" fillId="7" borderId="36" xfId="0" applyNumberFormat="1" applyFont="1" applyFill="1" applyBorder="1" applyAlignment="1">
      <alignment horizontal="center" vertical="center" wrapText="1"/>
    </xf>
    <xf numFmtId="0" fontId="20" fillId="7" borderId="93" xfId="0" applyFont="1" applyFill="1" applyBorder="1" applyAlignment="1">
      <alignment horizontal="center" vertical="center" wrapText="1"/>
    </xf>
    <xf numFmtId="0" fontId="20" fillId="0" borderId="37" xfId="0" applyFont="1" applyFill="1" applyBorder="1" applyAlignment="1">
      <alignment horizontal="center" vertical="center" wrapText="1"/>
    </xf>
    <xf numFmtId="0" fontId="20" fillId="0" borderId="36" xfId="0" applyFont="1" applyFill="1" applyBorder="1" applyAlignment="1">
      <alignment horizontal="center" vertical="center" wrapText="1"/>
    </xf>
    <xf numFmtId="0" fontId="20" fillId="0" borderId="93" xfId="0" applyFont="1" applyFill="1" applyBorder="1" applyAlignment="1">
      <alignment horizontal="center" vertical="center" wrapText="1"/>
    </xf>
    <xf numFmtId="0" fontId="20" fillId="7" borderId="46" xfId="0" applyFont="1" applyFill="1" applyBorder="1" applyAlignment="1">
      <alignment horizontal="center" vertical="center" wrapText="1"/>
    </xf>
    <xf numFmtId="0" fontId="20" fillId="7" borderId="56" xfId="0" applyFont="1" applyFill="1" applyBorder="1" applyAlignment="1">
      <alignment horizontal="center" vertical="center" wrapText="1"/>
    </xf>
    <xf numFmtId="0" fontId="20" fillId="0" borderId="44" xfId="0" applyFont="1" applyFill="1" applyBorder="1" applyAlignment="1">
      <alignment horizontal="center" vertical="center" wrapText="1"/>
    </xf>
    <xf numFmtId="0" fontId="20" fillId="0" borderId="43" xfId="0" applyFont="1" applyFill="1" applyBorder="1" applyAlignment="1">
      <alignment horizontal="center" vertical="center" wrapText="1"/>
    </xf>
    <xf numFmtId="0" fontId="20" fillId="0" borderId="85" xfId="0" applyFont="1" applyFill="1" applyBorder="1" applyAlignment="1">
      <alignment horizontal="center" vertical="center" wrapText="1"/>
    </xf>
    <xf numFmtId="0" fontId="16" fillId="7" borderId="85" xfId="0" applyFont="1" applyFill="1" applyBorder="1" applyAlignment="1">
      <alignment horizontal="center" vertical="center" wrapText="1"/>
    </xf>
    <xf numFmtId="0" fontId="20" fillId="7" borderId="42" xfId="0" applyFont="1" applyFill="1" applyBorder="1" applyAlignment="1">
      <alignment horizontal="center" vertical="center" wrapText="1"/>
    </xf>
    <xf numFmtId="0" fontId="20" fillId="7" borderId="44" xfId="0" applyFont="1" applyFill="1" applyBorder="1" applyAlignment="1">
      <alignment horizontal="center" wrapText="1"/>
    </xf>
    <xf numFmtId="0" fontId="20" fillId="7" borderId="43" xfId="0" applyFont="1" applyFill="1" applyBorder="1" applyAlignment="1">
      <alignment horizontal="center" wrapText="1"/>
    </xf>
    <xf numFmtId="1" fontId="20" fillId="7" borderId="43" xfId="0" applyNumberFormat="1" applyFont="1" applyFill="1" applyBorder="1" applyAlignment="1">
      <alignment horizontal="center" wrapText="1"/>
    </xf>
    <xf numFmtId="0" fontId="20" fillId="7" borderId="44" xfId="0" applyFont="1" applyFill="1" applyBorder="1" applyAlignment="1">
      <alignment horizontal="center" vertical="center" wrapText="1"/>
    </xf>
    <xf numFmtId="0" fontId="20" fillId="7" borderId="43" xfId="0" applyFont="1" applyFill="1" applyBorder="1" applyAlignment="1">
      <alignment horizontal="center" vertical="center" wrapText="1"/>
    </xf>
    <xf numFmtId="0" fontId="20" fillId="7" borderId="85" xfId="0" applyFont="1" applyFill="1" applyBorder="1" applyAlignment="1">
      <alignment horizontal="center" vertical="center" wrapText="1"/>
    </xf>
    <xf numFmtId="0" fontId="16" fillId="7" borderId="50" xfId="0" applyFont="1" applyFill="1" applyBorder="1" applyAlignment="1">
      <alignment horizontal="center" vertical="center"/>
    </xf>
    <xf numFmtId="0" fontId="16" fillId="7" borderId="94" xfId="0" applyFont="1" applyFill="1" applyBorder="1" applyAlignment="1">
      <alignment horizontal="center" vertical="center"/>
    </xf>
    <xf numFmtId="0" fontId="16" fillId="9" borderId="43" xfId="0" applyFont="1" applyFill="1" applyBorder="1" applyAlignment="1">
      <alignment horizontal="center" vertical="center" wrapText="1"/>
    </xf>
    <xf numFmtId="0" fontId="16" fillId="9" borderId="56" xfId="0" applyFont="1" applyFill="1" applyBorder="1" applyAlignment="1">
      <alignment horizontal="center" vertical="center" wrapText="1"/>
    </xf>
    <xf numFmtId="0" fontId="16" fillId="9" borderId="44" xfId="0" applyFont="1" applyFill="1" applyBorder="1" applyAlignment="1">
      <alignment horizontal="center" vertical="center" wrapText="1"/>
    </xf>
    <xf numFmtId="1" fontId="20" fillId="7" borderId="56" xfId="0" applyNumberFormat="1" applyFont="1" applyFill="1" applyBorder="1" applyAlignment="1">
      <alignment horizontal="center" vertical="center" wrapText="1"/>
    </xf>
    <xf numFmtId="49" fontId="20" fillId="7" borderId="28" xfId="0" applyNumberFormat="1" applyFont="1" applyFill="1" applyBorder="1" applyAlignment="1">
      <alignment horizontal="right" vertical="center" wrapText="1"/>
    </xf>
    <xf numFmtId="49" fontId="20" fillId="7" borderId="35" xfId="0" applyNumberFormat="1" applyFont="1" applyFill="1" applyBorder="1" applyAlignment="1">
      <alignment horizontal="right" vertical="center" wrapText="1"/>
    </xf>
    <xf numFmtId="49" fontId="16" fillId="7" borderId="42" xfId="0" applyNumberFormat="1" applyFont="1" applyFill="1" applyBorder="1" applyAlignment="1">
      <alignment horizontal="right" vertical="center" wrapText="1"/>
    </xf>
    <xf numFmtId="49" fontId="20" fillId="7" borderId="55" xfId="0" applyNumberFormat="1" applyFont="1" applyFill="1" applyBorder="1" applyAlignment="1">
      <alignment horizontal="right" vertical="center" wrapText="1"/>
    </xf>
    <xf numFmtId="49" fontId="19" fillId="7" borderId="20" xfId="0" applyNumberFormat="1" applyFont="1" applyFill="1" applyBorder="1" applyAlignment="1">
      <alignment horizontal="right" vertical="center" wrapText="1"/>
    </xf>
    <xf numFmtId="49" fontId="13" fillId="0" borderId="21" xfId="0" applyNumberFormat="1" applyFont="1" applyFill="1" applyBorder="1" applyAlignment="1" applyProtection="1">
      <alignment horizontal="center" vertical="center" textRotation="90"/>
      <protection hidden="1"/>
    </xf>
    <xf numFmtId="49" fontId="10" fillId="0" borderId="0" xfId="0" applyNumberFormat="1" applyFont="1" applyFill="1" applyBorder="1" applyAlignment="1" applyProtection="1">
      <alignment horizontal="center" vertical="center" shrinkToFit="1"/>
      <protection hidden="1"/>
    </xf>
    <xf numFmtId="49" fontId="10" fillId="0" borderId="85" xfId="0" applyNumberFormat="1" applyFont="1" applyFill="1" applyBorder="1" applyAlignment="1" applyProtection="1">
      <alignment horizontal="center" vertical="center" shrinkToFit="1"/>
      <protection hidden="1"/>
    </xf>
    <xf numFmtId="0" fontId="16" fillId="5" borderId="82" xfId="4" applyFont="1" applyFill="1" applyBorder="1" applyAlignment="1">
      <alignment horizontal="left" vertical="center" wrapText="1"/>
    </xf>
    <xf numFmtId="0" fontId="16" fillId="5" borderId="8" xfId="3" applyFont="1" applyFill="1" applyBorder="1" applyAlignment="1">
      <alignment horizontal="left" vertical="center" wrapText="1"/>
    </xf>
    <xf numFmtId="0" fontId="16" fillId="5" borderId="8" xfId="2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/>
    </xf>
    <xf numFmtId="0" fontId="20" fillId="5" borderId="83" xfId="4" applyFont="1" applyFill="1" applyBorder="1" applyAlignment="1">
      <alignment horizontal="right" vertical="center" wrapText="1"/>
    </xf>
    <xf numFmtId="0" fontId="16" fillId="7" borderId="92" xfId="0" applyFont="1" applyFill="1" applyBorder="1" applyAlignment="1">
      <alignment horizontal="center" vertical="center" wrapText="1"/>
    </xf>
    <xf numFmtId="49" fontId="16" fillId="5" borderId="6" xfId="1" applyNumberFormat="1" applyFont="1" applyFill="1" applyBorder="1" applyAlignment="1" applyProtection="1">
      <alignment vertical="center"/>
    </xf>
    <xf numFmtId="0" fontId="16" fillId="0" borderId="38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left" vertical="center"/>
    </xf>
    <xf numFmtId="0" fontId="14" fillId="7" borderId="61" xfId="0" applyFont="1" applyFill="1" applyBorder="1" applyAlignment="1">
      <alignment horizontal="center" vertical="center"/>
    </xf>
    <xf numFmtId="0" fontId="14" fillId="7" borderId="0" xfId="0" applyFont="1" applyFill="1" applyBorder="1" applyAlignment="1">
      <alignment horizontal="center" vertical="center"/>
    </xf>
    <xf numFmtId="0" fontId="20" fillId="7" borderId="55" xfId="0" applyFont="1" applyFill="1" applyBorder="1" applyAlignment="1">
      <alignment horizontal="left" vertical="center" wrapText="1"/>
    </xf>
    <xf numFmtId="0" fontId="18" fillId="7" borderId="5" xfId="0" applyFont="1" applyFill="1" applyBorder="1" applyAlignment="1">
      <alignment vertical="center"/>
    </xf>
    <xf numFmtId="0" fontId="14" fillId="6" borderId="84" xfId="0" applyFont="1" applyFill="1" applyBorder="1" applyAlignment="1">
      <alignment horizontal="left" vertical="center"/>
    </xf>
    <xf numFmtId="0" fontId="21" fillId="7" borderId="55" xfId="0" applyNumberFormat="1" applyFont="1" applyFill="1" applyBorder="1" applyAlignment="1">
      <alignment horizontal="left" vertical="center" wrapText="1"/>
    </xf>
    <xf numFmtId="0" fontId="22" fillId="7" borderId="84" xfId="0" applyNumberFormat="1" applyFont="1" applyFill="1" applyBorder="1" applyAlignment="1">
      <alignment horizontal="center" vertical="center"/>
    </xf>
    <xf numFmtId="0" fontId="14" fillId="7" borderId="35" xfId="0" applyFont="1" applyFill="1" applyBorder="1" applyAlignment="1">
      <alignment vertical="center" wrapText="1"/>
    </xf>
    <xf numFmtId="0" fontId="14" fillId="7" borderId="0" xfId="0" applyFont="1" applyFill="1" applyBorder="1" applyAlignment="1">
      <alignment horizontal="center" vertical="center"/>
    </xf>
    <xf numFmtId="0" fontId="15" fillId="7" borderId="0" xfId="0" applyFont="1" applyFill="1" applyBorder="1" applyAlignment="1">
      <alignment horizontal="left" vertical="center" wrapText="1"/>
    </xf>
    <xf numFmtId="0" fontId="14" fillId="7" borderId="0" xfId="0" applyFont="1" applyFill="1" applyBorder="1" applyAlignment="1">
      <alignment horizontal="center" vertical="center"/>
    </xf>
    <xf numFmtId="0" fontId="22" fillId="9" borderId="47" xfId="0" applyNumberFormat="1" applyFont="1" applyFill="1" applyBorder="1" applyAlignment="1">
      <alignment horizontal="center" vertical="center"/>
    </xf>
    <xf numFmtId="49" fontId="14" fillId="0" borderId="69" xfId="0" applyNumberFormat="1" applyFont="1" applyFill="1" applyBorder="1" applyAlignment="1" applyProtection="1">
      <alignment horizontal="center" vertical="center"/>
      <protection hidden="1"/>
    </xf>
    <xf numFmtId="0" fontId="9" fillId="7" borderId="27" xfId="0" applyFont="1" applyFill="1" applyBorder="1" applyAlignment="1">
      <alignment horizontal="center" vertical="center" wrapText="1"/>
    </xf>
    <xf numFmtId="0" fontId="9" fillId="7" borderId="15" xfId="0" applyFont="1" applyFill="1" applyBorder="1" applyAlignment="1">
      <alignment horizontal="center" vertical="center" wrapText="1"/>
    </xf>
    <xf numFmtId="49" fontId="16" fillId="7" borderId="55" xfId="0" applyNumberFormat="1" applyFont="1" applyFill="1" applyBorder="1" applyAlignment="1">
      <alignment horizontal="right" vertical="center" wrapText="1"/>
    </xf>
    <xf numFmtId="0" fontId="14" fillId="7" borderId="9" xfId="0" applyFont="1" applyFill="1" applyBorder="1" applyAlignment="1">
      <alignment horizontal="center" vertical="center"/>
    </xf>
    <xf numFmtId="0" fontId="14" fillId="7" borderId="11" xfId="0" applyFont="1" applyFill="1" applyBorder="1" applyAlignment="1">
      <alignment horizontal="center" vertical="center"/>
    </xf>
    <xf numFmtId="0" fontId="14" fillId="7" borderId="61" xfId="0" applyFont="1" applyFill="1" applyBorder="1" applyAlignment="1">
      <alignment horizontal="center" vertical="center"/>
    </xf>
    <xf numFmtId="0" fontId="14" fillId="7" borderId="47" xfId="0" applyFont="1" applyFill="1" applyBorder="1" applyAlignment="1">
      <alignment horizontal="center" vertical="center"/>
    </xf>
    <xf numFmtId="0" fontId="9" fillId="7" borderId="24" xfId="0" applyFont="1" applyFill="1" applyBorder="1" applyAlignment="1">
      <alignment horizontal="center" vertical="center" wrapText="1"/>
    </xf>
    <xf numFmtId="0" fontId="14" fillId="7" borderId="0" xfId="0" applyFont="1" applyFill="1" applyBorder="1" applyAlignment="1">
      <alignment horizontal="center" vertical="center"/>
    </xf>
    <xf numFmtId="49" fontId="14" fillId="7" borderId="84" xfId="0" applyNumberFormat="1" applyFont="1" applyFill="1" applyBorder="1" applyAlignment="1">
      <alignment horizontal="right" vertical="center"/>
    </xf>
    <xf numFmtId="0" fontId="22" fillId="9" borderId="47" xfId="0" applyNumberFormat="1" applyFont="1" applyFill="1" applyBorder="1" applyAlignment="1">
      <alignment horizontal="center" vertical="center"/>
    </xf>
    <xf numFmtId="0" fontId="14" fillId="9" borderId="47" xfId="0" applyFont="1" applyFill="1" applyBorder="1" applyAlignment="1">
      <alignment horizontal="center" vertical="center"/>
    </xf>
    <xf numFmtId="0" fontId="15" fillId="0" borderId="34" xfId="0" applyFont="1" applyFill="1" applyBorder="1" applyAlignment="1">
      <alignment horizontal="center" vertical="center"/>
    </xf>
    <xf numFmtId="0" fontId="14" fillId="6" borderId="55" xfId="0" applyFont="1" applyFill="1" applyBorder="1" applyAlignment="1">
      <alignment horizontal="left" vertical="center"/>
    </xf>
    <xf numFmtId="0" fontId="14" fillId="6" borderId="55" xfId="0" applyFont="1" applyFill="1" applyBorder="1" applyAlignment="1">
      <alignment horizontal="left" vertical="center" wrapText="1"/>
    </xf>
    <xf numFmtId="49" fontId="14" fillId="6" borderId="55" xfId="0" applyNumberFormat="1" applyFont="1" applyFill="1" applyBorder="1" applyAlignment="1">
      <alignment horizontal="right" vertical="center"/>
    </xf>
    <xf numFmtId="0" fontId="23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7" borderId="0" xfId="0" applyFont="1" applyFill="1" applyBorder="1" applyAlignment="1">
      <alignment horizontal="center" vertical="center" textRotation="90"/>
    </xf>
    <xf numFmtId="0" fontId="16" fillId="7" borderId="0" xfId="0" applyFont="1" applyFill="1" applyBorder="1" applyAlignment="1">
      <alignment horizontal="left" vertical="center"/>
    </xf>
    <xf numFmtId="0" fontId="16" fillId="7" borderId="0" xfId="0" applyFont="1" applyFill="1" applyBorder="1" applyAlignment="1">
      <alignment horizontal="center" vertical="center"/>
    </xf>
    <xf numFmtId="0" fontId="15" fillId="7" borderId="42" xfId="0" applyFont="1" applyFill="1" applyBorder="1" applyAlignment="1">
      <alignment horizontal="left" vertical="center"/>
    </xf>
    <xf numFmtId="0" fontId="14" fillId="7" borderId="20" xfId="0" applyFont="1" applyFill="1" applyBorder="1" applyAlignment="1">
      <alignment vertical="center"/>
    </xf>
    <xf numFmtId="0" fontId="15" fillId="7" borderId="29" xfId="0" applyFont="1" applyFill="1" applyBorder="1" applyAlignment="1">
      <alignment horizontal="left" vertical="center"/>
    </xf>
    <xf numFmtId="0" fontId="20" fillId="7" borderId="67" xfId="0" applyFont="1" applyFill="1" applyBorder="1" applyAlignment="1">
      <alignment horizontal="left" vertical="center"/>
    </xf>
    <xf numFmtId="0" fontId="20" fillId="7" borderId="68" xfId="0" applyFont="1" applyFill="1" applyBorder="1" applyAlignment="1">
      <alignment horizontal="left" vertical="center"/>
    </xf>
    <xf numFmtId="0" fontId="15" fillId="7" borderId="55" xfId="0" applyFont="1" applyFill="1" applyBorder="1" applyAlignment="1">
      <alignment horizontal="left" vertical="center"/>
    </xf>
    <xf numFmtId="0" fontId="15" fillId="7" borderId="70" xfId="0" applyFont="1" applyFill="1" applyBorder="1" applyAlignment="1">
      <alignment horizontal="left" vertical="center"/>
    </xf>
    <xf numFmtId="0" fontId="20" fillId="7" borderId="0" xfId="0" applyFont="1" applyFill="1" applyBorder="1" applyAlignment="1">
      <alignment horizontal="center" vertical="center"/>
    </xf>
    <xf numFmtId="0" fontId="14" fillId="8" borderId="13" xfId="0" applyFont="1" applyFill="1" applyBorder="1" applyAlignment="1">
      <alignment horizontal="center" vertical="center"/>
    </xf>
    <xf numFmtId="0" fontId="14" fillId="8" borderId="11" xfId="0" applyFont="1" applyFill="1" applyBorder="1" applyAlignment="1">
      <alignment horizontal="center" vertical="center"/>
    </xf>
    <xf numFmtId="0" fontId="14" fillId="9" borderId="13" xfId="0" applyFont="1" applyFill="1" applyBorder="1" applyAlignment="1">
      <alignment horizontal="center" vertical="center"/>
    </xf>
    <xf numFmtId="0" fontId="14" fillId="9" borderId="59" xfId="0" applyFont="1" applyFill="1" applyBorder="1" applyAlignment="1">
      <alignment horizontal="center" vertical="center"/>
    </xf>
    <xf numFmtId="0" fontId="22" fillId="9" borderId="45" xfId="0" applyNumberFormat="1" applyFont="1" applyFill="1" applyBorder="1" applyAlignment="1">
      <alignment horizontal="center" vertical="center"/>
    </xf>
    <xf numFmtId="0" fontId="22" fillId="9" borderId="92" xfId="0" applyNumberFormat="1" applyFont="1" applyFill="1" applyBorder="1" applyAlignment="1">
      <alignment horizontal="center" vertical="center"/>
    </xf>
    <xf numFmtId="0" fontId="16" fillId="9" borderId="44" xfId="0" applyNumberFormat="1" applyFont="1" applyFill="1" applyBorder="1" applyAlignment="1">
      <alignment horizontal="center" vertical="center"/>
    </xf>
    <xf numFmtId="0" fontId="16" fillId="9" borderId="45" xfId="0" applyNumberFormat="1" applyFont="1" applyFill="1" applyBorder="1" applyAlignment="1">
      <alignment horizontal="center" vertical="center"/>
    </xf>
    <xf numFmtId="0" fontId="22" fillId="9" borderId="40" xfId="0" applyNumberFormat="1" applyFont="1" applyFill="1" applyBorder="1" applyAlignment="1">
      <alignment horizontal="center" vertical="center"/>
    </xf>
    <xf numFmtId="0" fontId="14" fillId="9" borderId="86" xfId="0" applyFont="1" applyFill="1" applyBorder="1" applyAlignment="1">
      <alignment horizontal="center" vertical="center"/>
    </xf>
    <xf numFmtId="0" fontId="14" fillId="9" borderId="93" xfId="0" applyFont="1" applyFill="1" applyBorder="1" applyAlignment="1">
      <alignment horizontal="center" vertical="center"/>
    </xf>
    <xf numFmtId="0" fontId="14" fillId="9" borderId="85" xfId="0" applyFont="1" applyFill="1" applyBorder="1" applyAlignment="1">
      <alignment horizontal="center" vertical="center"/>
    </xf>
    <xf numFmtId="0" fontId="14" fillId="8" borderId="85" xfId="0" applyFont="1" applyFill="1" applyBorder="1" applyAlignment="1">
      <alignment horizontal="center" vertical="center"/>
    </xf>
    <xf numFmtId="0" fontId="14" fillId="8" borderId="92" xfId="0" applyFont="1" applyFill="1" applyBorder="1" applyAlignment="1">
      <alignment horizontal="center" vertical="center"/>
    </xf>
    <xf numFmtId="0" fontId="14" fillId="8" borderId="45" xfId="0" applyFont="1" applyFill="1" applyBorder="1" applyAlignment="1">
      <alignment horizontal="center" vertical="center"/>
    </xf>
    <xf numFmtId="49" fontId="14" fillId="7" borderId="57" xfId="0" applyNumberFormat="1" applyFont="1" applyFill="1" applyBorder="1" applyAlignment="1">
      <alignment horizontal="right" vertical="center"/>
    </xf>
    <xf numFmtId="49" fontId="14" fillId="7" borderId="55" xfId="0" applyNumberFormat="1" applyFont="1" applyFill="1" applyBorder="1" applyAlignment="1">
      <alignment horizontal="right" vertical="center"/>
    </xf>
    <xf numFmtId="0" fontId="14" fillId="8" borderId="47" xfId="0" applyFont="1" applyFill="1" applyBorder="1" applyAlignment="1">
      <alignment horizontal="center" vertical="center"/>
    </xf>
    <xf numFmtId="0" fontId="14" fillId="7" borderId="47" xfId="0" applyFont="1" applyFill="1" applyBorder="1" applyAlignment="1">
      <alignment horizontal="center" vertical="center"/>
    </xf>
    <xf numFmtId="0" fontId="14" fillId="7" borderId="11" xfId="0" applyFont="1" applyFill="1" applyBorder="1" applyAlignment="1">
      <alignment horizontal="center" vertical="center"/>
    </xf>
    <xf numFmtId="49" fontId="14" fillId="6" borderId="56" xfId="0" applyNumberFormat="1" applyFont="1" applyFill="1" applyBorder="1" applyAlignment="1">
      <alignment horizontal="right" vertical="center"/>
    </xf>
    <xf numFmtId="0" fontId="30" fillId="7" borderId="85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justify" vertical="center" wrapText="1"/>
    </xf>
    <xf numFmtId="0" fontId="21" fillId="0" borderId="0" xfId="0" applyFont="1" applyBorder="1" applyAlignment="1">
      <alignment horizontal="justify" vertical="center" wrapText="1"/>
    </xf>
    <xf numFmtId="0" fontId="15" fillId="0" borderId="0" xfId="0" applyFont="1" applyBorder="1" applyAlignment="1">
      <alignment horizontal="justify" vertical="center" wrapText="1"/>
    </xf>
    <xf numFmtId="0" fontId="14" fillId="0" borderId="0" xfId="0" applyFont="1" applyBorder="1" applyAlignment="1">
      <alignment horizontal="justify" vertical="center" wrapText="1"/>
    </xf>
    <xf numFmtId="0" fontId="15" fillId="6" borderId="28" xfId="0" applyFont="1" applyFill="1" applyBorder="1" applyAlignment="1">
      <alignment vertical="center"/>
    </xf>
    <xf numFmtId="0" fontId="15" fillId="6" borderId="15" xfId="0" applyFont="1" applyFill="1" applyBorder="1" applyAlignment="1">
      <alignment vertical="center" wrapText="1"/>
    </xf>
    <xf numFmtId="0" fontId="15" fillId="6" borderId="23" xfId="0" applyFont="1" applyFill="1" applyBorder="1" applyAlignment="1">
      <alignment horizontal="right" vertical="center"/>
    </xf>
    <xf numFmtId="0" fontId="14" fillId="6" borderId="65" xfId="0" applyFont="1" applyFill="1" applyBorder="1" applyAlignment="1">
      <alignment horizontal="center" vertical="center"/>
    </xf>
    <xf numFmtId="0" fontId="14" fillId="6" borderId="66" xfId="0" applyFont="1" applyFill="1" applyBorder="1" applyAlignment="1">
      <alignment horizontal="center" vertical="center"/>
    </xf>
    <xf numFmtId="0" fontId="14" fillId="6" borderId="24" xfId="0" applyFont="1" applyFill="1" applyBorder="1" applyAlignment="1">
      <alignment horizontal="center" vertical="center"/>
    </xf>
    <xf numFmtId="0" fontId="14" fillId="0" borderId="96" xfId="0" applyFont="1" applyFill="1" applyBorder="1" applyAlignment="1">
      <alignment horizontal="center" vertical="center"/>
    </xf>
    <xf numFmtId="0" fontId="14" fillId="0" borderId="95" xfId="0" applyFont="1" applyFill="1" applyBorder="1" applyAlignment="1">
      <alignment horizontal="center" vertical="center"/>
    </xf>
    <xf numFmtId="0" fontId="14" fillId="0" borderId="65" xfId="0" applyFont="1" applyFill="1" applyBorder="1" applyAlignment="1">
      <alignment horizontal="center" vertical="center"/>
    </xf>
    <xf numFmtId="0" fontId="14" fillId="0" borderId="66" xfId="0" applyFont="1" applyFill="1" applyBorder="1" applyAlignment="1">
      <alignment horizontal="center" vertical="center"/>
    </xf>
    <xf numFmtId="0" fontId="25" fillId="0" borderId="2" xfId="0" applyFont="1" applyFill="1" applyBorder="1" applyAlignment="1"/>
    <xf numFmtId="0" fontId="25" fillId="0" borderId="2" xfId="0" applyFont="1" applyFill="1" applyBorder="1"/>
    <xf numFmtId="0" fontId="16" fillId="0" borderId="51" xfId="0" applyFont="1" applyFill="1" applyBorder="1" applyAlignment="1">
      <alignment vertical="center"/>
    </xf>
    <xf numFmtId="0" fontId="16" fillId="0" borderId="51" xfId="0" applyFont="1" applyFill="1" applyBorder="1" applyAlignment="1">
      <alignment horizontal="left" vertical="center" wrapText="1"/>
    </xf>
    <xf numFmtId="0" fontId="14" fillId="7" borderId="51" xfId="0" applyFont="1" applyFill="1" applyBorder="1" applyAlignment="1">
      <alignment vertical="center"/>
    </xf>
    <xf numFmtId="0" fontId="21" fillId="7" borderId="51" xfId="0" applyFont="1" applyFill="1" applyBorder="1" applyAlignment="1">
      <alignment horizontal="left" vertical="center" wrapText="1"/>
    </xf>
    <xf numFmtId="0" fontId="21" fillId="7" borderId="38" xfId="0" applyFont="1" applyFill="1" applyBorder="1" applyAlignment="1">
      <alignment horizontal="left" vertical="center" wrapText="1"/>
    </xf>
    <xf numFmtId="0" fontId="14" fillId="0" borderId="51" xfId="0" applyFont="1" applyFill="1" applyBorder="1" applyAlignment="1">
      <alignment vertical="center" wrapText="1"/>
    </xf>
    <xf numFmtId="0" fontId="14" fillId="0" borderId="51" xfId="0" applyFont="1" applyFill="1" applyBorder="1" applyAlignment="1">
      <alignment vertical="center"/>
    </xf>
    <xf numFmtId="0" fontId="18" fillId="0" borderId="6" xfId="0" applyFont="1" applyFill="1" applyBorder="1" applyAlignment="1">
      <alignment horizontal="center" vertical="center" wrapText="1"/>
    </xf>
    <xf numFmtId="0" fontId="18" fillId="0" borderId="59" xfId="0" applyFont="1" applyFill="1" applyBorder="1" applyAlignment="1">
      <alignment horizontal="center" vertical="center" wrapText="1"/>
    </xf>
    <xf numFmtId="0" fontId="15" fillId="0" borderId="72" xfId="0" applyFont="1" applyFill="1" applyBorder="1" applyAlignment="1">
      <alignment horizontal="center" vertical="center"/>
    </xf>
    <xf numFmtId="0" fontId="15" fillId="0" borderId="24" xfId="0" applyFont="1" applyFill="1" applyBorder="1" applyAlignment="1">
      <alignment horizontal="center" vertical="center"/>
    </xf>
    <xf numFmtId="0" fontId="14" fillId="0" borderId="38" xfId="0" applyFont="1" applyFill="1" applyBorder="1" applyAlignment="1">
      <alignment vertical="center" wrapText="1"/>
    </xf>
    <xf numFmtId="0" fontId="14" fillId="0" borderId="53" xfId="0" applyFont="1" applyFill="1" applyBorder="1" applyAlignment="1">
      <alignment horizontal="center" vertical="center" wrapText="1"/>
    </xf>
    <xf numFmtId="49" fontId="14" fillId="0" borderId="51" xfId="0" applyNumberFormat="1" applyFont="1" applyFill="1" applyBorder="1" applyAlignment="1">
      <alignment horizontal="center" vertical="center" wrapText="1"/>
    </xf>
    <xf numFmtId="0" fontId="19" fillId="7" borderId="22" xfId="0" applyFont="1" applyFill="1" applyBorder="1" applyAlignment="1">
      <alignment horizontal="center" vertical="center" wrapText="1"/>
    </xf>
    <xf numFmtId="0" fontId="23" fillId="7" borderId="0" xfId="0" applyFont="1" applyFill="1" applyBorder="1" applyAlignment="1">
      <alignment horizontal="center" vertical="center" wrapText="1"/>
    </xf>
    <xf numFmtId="0" fontId="23" fillId="7" borderId="0" xfId="0" applyFont="1" applyFill="1" applyBorder="1" applyAlignment="1">
      <alignment horizontal="justify" vertical="center" wrapText="1"/>
    </xf>
    <xf numFmtId="0" fontId="21" fillId="7" borderId="0" xfId="0" applyFont="1" applyFill="1" applyBorder="1" applyAlignment="1">
      <alignment horizontal="center" vertical="center" wrapText="1"/>
    </xf>
    <xf numFmtId="0" fontId="21" fillId="7" borderId="0" xfId="0" applyFont="1" applyFill="1" applyBorder="1" applyAlignment="1">
      <alignment horizontal="justify" vertical="center" wrapText="1"/>
    </xf>
    <xf numFmtId="0" fontId="26" fillId="7" borderId="0" xfId="0" applyFont="1" applyFill="1" applyBorder="1" applyAlignment="1">
      <alignment horizontal="center" vertical="center" wrapText="1"/>
    </xf>
    <xf numFmtId="0" fontId="15" fillId="7" borderId="0" xfId="0" applyFont="1" applyFill="1" applyBorder="1" applyAlignment="1">
      <alignment horizontal="justify" vertical="center" wrapText="1"/>
    </xf>
    <xf numFmtId="0" fontId="14" fillId="7" borderId="0" xfId="0" applyFont="1" applyFill="1" applyBorder="1" applyAlignment="1">
      <alignment horizontal="justify" vertical="center" wrapText="1"/>
    </xf>
    <xf numFmtId="0" fontId="14" fillId="7" borderId="0" xfId="0" applyFont="1" applyFill="1" applyBorder="1" applyAlignment="1">
      <alignment horizontal="center" vertical="center" wrapText="1"/>
    </xf>
    <xf numFmtId="1" fontId="15" fillId="6" borderId="42" xfId="0" applyNumberFormat="1" applyFont="1" applyFill="1" applyBorder="1" applyAlignment="1">
      <alignment horizontal="center" vertical="center"/>
    </xf>
    <xf numFmtId="0" fontId="14" fillId="0" borderId="6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vertical="center" wrapText="1"/>
    </xf>
    <xf numFmtId="0" fontId="14" fillId="0" borderId="72" xfId="0" applyFont="1" applyFill="1" applyBorder="1" applyAlignment="1">
      <alignment vertical="center" wrapText="1"/>
    </xf>
    <xf numFmtId="0" fontId="14" fillId="0" borderId="8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59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vertical="center" wrapText="1"/>
    </xf>
    <xf numFmtId="0" fontId="14" fillId="0" borderId="15" xfId="0" applyFont="1" applyFill="1" applyBorder="1" applyAlignment="1">
      <alignment horizontal="left" vertical="center" wrapText="1"/>
    </xf>
    <xf numFmtId="49" fontId="14" fillId="0" borderId="72" xfId="0" applyNumberFormat="1" applyFont="1" applyFill="1" applyBorder="1" applyAlignment="1">
      <alignment horizontal="center" vertical="center" wrapText="1"/>
    </xf>
    <xf numFmtId="0" fontId="14" fillId="0" borderId="72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8" fillId="7" borderId="59" xfId="0" applyFont="1" applyFill="1" applyBorder="1" applyAlignment="1">
      <alignment horizontal="center" vertical="center"/>
    </xf>
    <xf numFmtId="0" fontId="21" fillId="7" borderId="35" xfId="0" applyFont="1" applyFill="1" applyBorder="1" applyAlignment="1">
      <alignment horizontal="left" vertical="center" wrapText="1"/>
    </xf>
    <xf numFmtId="0" fontId="21" fillId="7" borderId="42" xfId="0" applyFont="1" applyFill="1" applyBorder="1" applyAlignment="1">
      <alignment horizontal="left" vertical="center" wrapText="1"/>
    </xf>
    <xf numFmtId="0" fontId="21" fillId="7" borderId="42" xfId="0" applyFont="1" applyFill="1" applyBorder="1" applyAlignment="1">
      <alignment vertical="center" wrapText="1"/>
    </xf>
    <xf numFmtId="0" fontId="21" fillId="7" borderId="55" xfId="0" applyFont="1" applyFill="1" applyBorder="1" applyAlignment="1">
      <alignment horizontal="left" vertical="center" wrapText="1"/>
    </xf>
    <xf numFmtId="0" fontId="20" fillId="5" borderId="28" xfId="0" applyFont="1" applyFill="1" applyBorder="1" applyAlignment="1">
      <alignment vertical="center" wrapText="1"/>
    </xf>
    <xf numFmtId="49" fontId="20" fillId="5" borderId="28" xfId="0" applyNumberFormat="1" applyFont="1" applyFill="1" applyBorder="1" applyAlignment="1">
      <alignment horizontal="right" vertical="center" wrapText="1"/>
    </xf>
    <xf numFmtId="1" fontId="20" fillId="5" borderId="28" xfId="0" applyNumberFormat="1" applyFont="1" applyFill="1" applyBorder="1" applyAlignment="1">
      <alignment horizontal="center" vertical="center" wrapText="1"/>
    </xf>
    <xf numFmtId="0" fontId="20" fillId="5" borderId="15" xfId="0" applyFont="1" applyFill="1" applyBorder="1" applyAlignment="1">
      <alignment horizontal="center" vertical="center" wrapText="1"/>
    </xf>
    <xf numFmtId="0" fontId="20" fillId="5" borderId="65" xfId="0" applyFont="1" applyFill="1" applyBorder="1" applyAlignment="1">
      <alignment horizontal="center" vertical="center" wrapText="1"/>
    </xf>
    <xf numFmtId="1" fontId="20" fillId="5" borderId="15" xfId="0" applyNumberFormat="1" applyFont="1" applyFill="1" applyBorder="1" applyAlignment="1">
      <alignment horizontal="center" vertical="center" wrapText="1"/>
    </xf>
    <xf numFmtId="0" fontId="20" fillId="5" borderId="96" xfId="0" applyFont="1" applyFill="1" applyBorder="1" applyAlignment="1">
      <alignment horizontal="center" vertical="center" wrapText="1"/>
    </xf>
    <xf numFmtId="0" fontId="20" fillId="5" borderId="72" xfId="0" applyFont="1" applyFill="1" applyBorder="1" applyAlignment="1">
      <alignment horizontal="center" vertical="center" wrapText="1"/>
    </xf>
    <xf numFmtId="0" fontId="20" fillId="5" borderId="24" xfId="0" applyFont="1" applyFill="1" applyBorder="1" applyAlignment="1">
      <alignment horizontal="center" vertical="center" wrapText="1"/>
    </xf>
    <xf numFmtId="0" fontId="20" fillId="5" borderId="35" xfId="0" applyFont="1" applyFill="1" applyBorder="1" applyAlignment="1">
      <alignment vertical="center" wrapText="1"/>
    </xf>
    <xf numFmtId="49" fontId="20" fillId="5" borderId="35" xfId="0" applyNumberFormat="1" applyFont="1" applyFill="1" applyBorder="1" applyAlignment="1">
      <alignment horizontal="right" vertical="center" wrapText="1"/>
    </xf>
    <xf numFmtId="0" fontId="20" fillId="5" borderId="35" xfId="0" applyFont="1" applyFill="1" applyBorder="1" applyAlignment="1">
      <alignment horizontal="center" vertical="center" wrapText="1"/>
    </xf>
    <xf numFmtId="0" fontId="20" fillId="5" borderId="36" xfId="0" applyFont="1" applyFill="1" applyBorder="1" applyAlignment="1">
      <alignment horizontal="center" vertical="center" wrapText="1"/>
    </xf>
    <xf numFmtId="0" fontId="20" fillId="5" borderId="37" xfId="0" applyFont="1" applyFill="1" applyBorder="1" applyAlignment="1">
      <alignment horizontal="center" vertical="center" wrapText="1"/>
    </xf>
    <xf numFmtId="0" fontId="20" fillId="5" borderId="41" xfId="0" applyFont="1" applyFill="1" applyBorder="1" applyAlignment="1">
      <alignment horizontal="center" vertical="center" wrapText="1"/>
    </xf>
    <xf numFmtId="0" fontId="20" fillId="5" borderId="38" xfId="0" applyFont="1" applyFill="1" applyBorder="1" applyAlignment="1">
      <alignment horizontal="center" vertical="center" wrapText="1"/>
    </xf>
    <xf numFmtId="0" fontId="20" fillId="5" borderId="93" xfId="0" applyFont="1" applyFill="1" applyBorder="1" applyAlignment="1">
      <alignment horizontal="center" vertical="center" wrapText="1"/>
    </xf>
    <xf numFmtId="0" fontId="16" fillId="5" borderId="55" xfId="0" applyFont="1" applyFill="1" applyBorder="1" applyAlignment="1">
      <alignment vertical="center" wrapText="1"/>
    </xf>
    <xf numFmtId="0" fontId="16" fillId="5" borderId="55" xfId="0" applyFont="1" applyFill="1" applyBorder="1" applyAlignment="1">
      <alignment horizontal="center" wrapText="1"/>
    </xf>
    <xf numFmtId="0" fontId="16" fillId="5" borderId="56" xfId="0" applyFont="1" applyFill="1" applyBorder="1" applyAlignment="1">
      <alignment horizontal="center" wrapText="1"/>
    </xf>
    <xf numFmtId="0" fontId="16" fillId="5" borderId="46" xfId="0" applyFont="1" applyFill="1" applyBorder="1" applyAlignment="1">
      <alignment horizontal="center" wrapText="1"/>
    </xf>
    <xf numFmtId="1" fontId="16" fillId="5" borderId="56" xfId="0" applyNumberFormat="1" applyFont="1" applyFill="1" applyBorder="1" applyAlignment="1">
      <alignment horizontal="center" wrapText="1"/>
    </xf>
    <xf numFmtId="0" fontId="16" fillId="5" borderId="12" xfId="0" applyFont="1" applyFill="1" applyBorder="1" applyAlignment="1">
      <alignment horizontal="center" wrapText="1"/>
    </xf>
    <xf numFmtId="0" fontId="16" fillId="5" borderId="8" xfId="0" applyFont="1" applyFill="1" applyBorder="1" applyAlignment="1">
      <alignment horizontal="center" wrapText="1"/>
    </xf>
    <xf numFmtId="0" fontId="16" fillId="5" borderId="92" xfId="0" applyFont="1" applyFill="1" applyBorder="1" applyAlignment="1">
      <alignment horizontal="center" wrapText="1"/>
    </xf>
    <xf numFmtId="0" fontId="16" fillId="5" borderId="46" xfId="0" applyFont="1" applyFill="1" applyBorder="1" applyAlignment="1">
      <alignment horizontal="center" vertical="center" wrapText="1"/>
    </xf>
    <xf numFmtId="0" fontId="16" fillId="11" borderId="56" xfId="0" applyFont="1" applyFill="1" applyBorder="1" applyAlignment="1">
      <alignment horizontal="center" vertical="center" wrapText="1"/>
    </xf>
    <xf numFmtId="0" fontId="16" fillId="5" borderId="42" xfId="0" applyFont="1" applyFill="1" applyBorder="1" applyAlignment="1">
      <alignment vertical="center" wrapText="1"/>
    </xf>
    <xf numFmtId="0" fontId="16" fillId="5" borderId="42" xfId="0" applyFont="1" applyFill="1" applyBorder="1" applyAlignment="1">
      <alignment horizontal="center" wrapText="1"/>
    </xf>
    <xf numFmtId="0" fontId="16" fillId="5" borderId="43" xfId="0" applyFont="1" applyFill="1" applyBorder="1" applyAlignment="1">
      <alignment horizontal="center" wrapText="1"/>
    </xf>
    <xf numFmtId="0" fontId="16" fillId="5" borderId="44" xfId="0" applyFont="1" applyFill="1" applyBorder="1" applyAlignment="1">
      <alignment horizontal="center" wrapText="1"/>
    </xf>
    <xf numFmtId="1" fontId="16" fillId="5" borderId="43" xfId="0" applyNumberFormat="1" applyFont="1" applyFill="1" applyBorder="1" applyAlignment="1">
      <alignment horizontal="center" wrapText="1"/>
    </xf>
    <xf numFmtId="0" fontId="16" fillId="5" borderId="14" xfId="0" applyFont="1" applyFill="1" applyBorder="1" applyAlignment="1">
      <alignment horizontal="center" wrapText="1"/>
    </xf>
    <xf numFmtId="0" fontId="16" fillId="5" borderId="2" xfId="0" applyFont="1" applyFill="1" applyBorder="1" applyAlignment="1">
      <alignment horizontal="center" wrapText="1"/>
    </xf>
    <xf numFmtId="0" fontId="16" fillId="5" borderId="85" xfId="0" applyFont="1" applyFill="1" applyBorder="1" applyAlignment="1">
      <alignment horizontal="center" wrapText="1"/>
    </xf>
    <xf numFmtId="0" fontId="16" fillId="5" borderId="44" xfId="0" applyFont="1" applyFill="1" applyBorder="1" applyAlignment="1">
      <alignment horizontal="center" vertical="center" wrapText="1"/>
    </xf>
    <xf numFmtId="0" fontId="16" fillId="12" borderId="43" xfId="0" applyFont="1" applyFill="1" applyBorder="1" applyAlignment="1">
      <alignment horizontal="center" vertical="center" wrapText="1"/>
    </xf>
    <xf numFmtId="0" fontId="16" fillId="12" borderId="56" xfId="0" applyFont="1" applyFill="1" applyBorder="1" applyAlignment="1">
      <alignment horizontal="center" vertical="center" wrapText="1"/>
    </xf>
    <xf numFmtId="49" fontId="16" fillId="5" borderId="42" xfId="0" applyNumberFormat="1" applyFont="1" applyFill="1" applyBorder="1" applyAlignment="1">
      <alignment horizontal="right" vertical="center" wrapText="1"/>
    </xf>
    <xf numFmtId="0" fontId="16" fillId="12" borderId="44" xfId="0" applyFont="1" applyFill="1" applyBorder="1" applyAlignment="1">
      <alignment horizontal="center" vertical="center" wrapText="1"/>
    </xf>
    <xf numFmtId="0" fontId="20" fillId="5" borderId="42" xfId="0" applyFont="1" applyFill="1" applyBorder="1" applyAlignment="1">
      <alignment horizontal="center" vertical="center" wrapText="1"/>
    </xf>
    <xf numFmtId="0" fontId="20" fillId="5" borderId="55" xfId="0" applyFont="1" applyFill="1" applyBorder="1" applyAlignment="1">
      <alignment horizontal="left" vertical="center" wrapText="1"/>
    </xf>
    <xf numFmtId="49" fontId="20" fillId="5" borderId="55" xfId="0" applyNumberFormat="1" applyFont="1" applyFill="1" applyBorder="1" applyAlignment="1">
      <alignment horizontal="right" vertical="center" wrapText="1"/>
    </xf>
    <xf numFmtId="0" fontId="20" fillId="5" borderId="55" xfId="0" applyFont="1" applyFill="1" applyBorder="1" applyAlignment="1">
      <alignment horizontal="center" vertical="center" wrapText="1"/>
    </xf>
    <xf numFmtId="0" fontId="20" fillId="5" borderId="56" xfId="0" applyFont="1" applyFill="1" applyBorder="1" applyAlignment="1">
      <alignment horizontal="center" vertical="center" wrapText="1"/>
    </xf>
    <xf numFmtId="0" fontId="20" fillId="5" borderId="46" xfId="0" applyFont="1" applyFill="1" applyBorder="1" applyAlignment="1">
      <alignment horizontal="center" vertical="center" wrapText="1"/>
    </xf>
    <xf numFmtId="0" fontId="20" fillId="5" borderId="12" xfId="0" applyFont="1" applyFill="1" applyBorder="1" applyAlignment="1">
      <alignment horizontal="center" vertical="center" wrapText="1"/>
    </xf>
    <xf numFmtId="0" fontId="20" fillId="5" borderId="8" xfId="0" applyFont="1" applyFill="1" applyBorder="1" applyAlignment="1">
      <alignment horizontal="center" vertical="center" wrapText="1"/>
    </xf>
    <xf numFmtId="0" fontId="20" fillId="5" borderId="92" xfId="0" applyFont="1" applyFill="1" applyBorder="1" applyAlignment="1">
      <alignment horizontal="center" vertical="center" wrapText="1"/>
    </xf>
    <xf numFmtId="0" fontId="20" fillId="5" borderId="42" xfId="0" applyFont="1" applyFill="1" applyBorder="1" applyAlignment="1">
      <alignment horizontal="center" wrapText="1"/>
    </xf>
    <xf numFmtId="0" fontId="20" fillId="5" borderId="43" xfId="0" applyFont="1" applyFill="1" applyBorder="1" applyAlignment="1">
      <alignment horizontal="center" wrapText="1"/>
    </xf>
    <xf numFmtId="0" fontId="20" fillId="5" borderId="44" xfId="0" applyFont="1" applyFill="1" applyBorder="1" applyAlignment="1">
      <alignment horizontal="center" wrapText="1"/>
    </xf>
    <xf numFmtId="0" fontId="20" fillId="5" borderId="14" xfId="0" applyFont="1" applyFill="1" applyBorder="1" applyAlignment="1">
      <alignment horizontal="center" wrapText="1"/>
    </xf>
    <xf numFmtId="0" fontId="20" fillId="5" borderId="2" xfId="0" applyFont="1" applyFill="1" applyBorder="1" applyAlignment="1">
      <alignment horizontal="center" wrapText="1"/>
    </xf>
    <xf numFmtId="0" fontId="20" fillId="5" borderId="85" xfId="0" applyFont="1" applyFill="1" applyBorder="1" applyAlignment="1">
      <alignment horizontal="center" wrapText="1"/>
    </xf>
    <xf numFmtId="0" fontId="20" fillId="5" borderId="44" xfId="0" applyFont="1" applyFill="1" applyBorder="1" applyAlignment="1">
      <alignment horizontal="center" vertical="center" wrapText="1"/>
    </xf>
    <xf numFmtId="0" fontId="20" fillId="5" borderId="43" xfId="0" applyFont="1" applyFill="1" applyBorder="1" applyAlignment="1">
      <alignment horizontal="center" vertical="center" wrapText="1"/>
    </xf>
    <xf numFmtId="0" fontId="19" fillId="5" borderId="20" xfId="0" applyFont="1" applyFill="1" applyBorder="1" applyAlignment="1">
      <alignment vertical="center" wrapText="1"/>
    </xf>
    <xf numFmtId="49" fontId="14" fillId="7" borderId="57" xfId="0" applyNumberFormat="1" applyFont="1" applyFill="1" applyBorder="1" applyAlignment="1">
      <alignment horizontal="right" vertical="center"/>
    </xf>
    <xf numFmtId="0" fontId="14" fillId="7" borderId="0" xfId="0" applyFont="1" applyFill="1" applyBorder="1" applyAlignment="1">
      <alignment horizontal="center" vertical="center"/>
    </xf>
    <xf numFmtId="49" fontId="14" fillId="7" borderId="57" xfId="0" applyNumberFormat="1" applyFont="1" applyFill="1" applyBorder="1" applyAlignment="1">
      <alignment horizontal="right" vertical="center"/>
    </xf>
    <xf numFmtId="0" fontId="14" fillId="7" borderId="68" xfId="0" applyFont="1" applyFill="1" applyBorder="1" applyAlignment="1">
      <alignment horizontal="center" vertical="center"/>
    </xf>
    <xf numFmtId="0" fontId="14" fillId="9" borderId="58" xfId="0" applyFont="1" applyFill="1" applyBorder="1" applyAlignment="1">
      <alignment horizontal="center" vertical="center"/>
    </xf>
    <xf numFmtId="1" fontId="14" fillId="6" borderId="57" xfId="0" applyNumberFormat="1" applyFont="1" applyFill="1" applyBorder="1" applyAlignment="1">
      <alignment horizontal="center" vertical="center"/>
    </xf>
    <xf numFmtId="0" fontId="14" fillId="9" borderId="40" xfId="0" applyFont="1" applyFill="1" applyBorder="1" applyAlignment="1">
      <alignment horizontal="center" vertical="center"/>
    </xf>
    <xf numFmtId="0" fontId="14" fillId="9" borderId="45" xfId="0" applyFont="1" applyFill="1" applyBorder="1" applyAlignment="1">
      <alignment horizontal="center" vertical="center"/>
    </xf>
    <xf numFmtId="0" fontId="14" fillId="10" borderId="45" xfId="0" applyFont="1" applyFill="1" applyBorder="1" applyAlignment="1">
      <alignment horizontal="center" vertical="center"/>
    </xf>
    <xf numFmtId="0" fontId="14" fillId="7" borderId="22" xfId="0" applyFont="1" applyFill="1" applyBorder="1" applyAlignment="1">
      <alignment vertical="center"/>
    </xf>
    <xf numFmtId="49" fontId="16" fillId="5" borderId="2" xfId="1" applyNumberFormat="1" applyFont="1" applyFill="1" applyBorder="1" applyAlignment="1" applyProtection="1">
      <alignment horizontal="center" vertical="center"/>
    </xf>
    <xf numFmtId="49" fontId="14" fillId="0" borderId="21" xfId="0" applyNumberFormat="1" applyFont="1" applyFill="1" applyBorder="1"/>
    <xf numFmtId="49" fontId="14" fillId="0" borderId="85" xfId="0" applyNumberFormat="1" applyFont="1" applyFill="1" applyBorder="1"/>
    <xf numFmtId="164" fontId="16" fillId="5" borderId="4" xfId="0" applyNumberFormat="1" applyFont="1" applyFill="1" applyBorder="1" applyAlignment="1" applyProtection="1">
      <alignment horizontal="center" vertical="center"/>
    </xf>
    <xf numFmtId="164" fontId="16" fillId="5" borderId="2" xfId="1" applyNumberFormat="1" applyFont="1" applyFill="1" applyBorder="1" applyAlignment="1" applyProtection="1">
      <alignment vertical="center"/>
    </xf>
    <xf numFmtId="164" fontId="16" fillId="5" borderId="2" xfId="1" applyNumberFormat="1" applyFont="1" applyFill="1" applyBorder="1" applyAlignment="1" applyProtection="1">
      <alignment horizontal="center" vertical="center"/>
    </xf>
    <xf numFmtId="49" fontId="16" fillId="5" borderId="55" xfId="0" applyNumberFormat="1" applyFont="1" applyFill="1" applyBorder="1" applyAlignment="1">
      <alignment horizontal="right" vertical="center" wrapText="1"/>
    </xf>
    <xf numFmtId="49" fontId="16" fillId="5" borderId="6" xfId="1" applyNumberFormat="1" applyFont="1" applyFill="1" applyBorder="1" applyAlignment="1" applyProtection="1">
      <alignment horizontal="center" vertical="center"/>
    </xf>
    <xf numFmtId="49" fontId="16" fillId="5" borderId="8" xfId="1" applyNumberFormat="1" applyFont="1" applyFill="1" applyBorder="1" applyAlignment="1" applyProtection="1">
      <alignment horizontal="center" vertical="center"/>
    </xf>
    <xf numFmtId="49" fontId="16" fillId="5" borderId="7" xfId="1" applyNumberFormat="1" applyFont="1" applyFill="1" applyBorder="1" applyAlignment="1" applyProtection="1">
      <alignment horizontal="center" vertical="center"/>
    </xf>
    <xf numFmtId="164" fontId="16" fillId="5" borderId="6" xfId="1" applyNumberFormat="1" applyFont="1" applyFill="1" applyBorder="1" applyAlignment="1" applyProtection="1">
      <alignment horizontal="center" vertical="center"/>
    </xf>
    <xf numFmtId="164" fontId="16" fillId="5" borderId="7" xfId="1" applyNumberFormat="1" applyFont="1" applyFill="1" applyBorder="1" applyAlignment="1" applyProtection="1">
      <alignment horizontal="center" vertical="center"/>
    </xf>
    <xf numFmtId="164" fontId="16" fillId="5" borderId="8" xfId="1" applyNumberFormat="1" applyFont="1" applyFill="1" applyBorder="1" applyAlignment="1" applyProtection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/>
    </xf>
    <xf numFmtId="49" fontId="16" fillId="0" borderId="6" xfId="0" applyNumberFormat="1" applyFont="1" applyFill="1" applyBorder="1" applyAlignment="1" applyProtection="1">
      <alignment horizontal="center" vertical="center"/>
    </xf>
    <xf numFmtId="49" fontId="16" fillId="0" borderId="7" xfId="0" applyNumberFormat="1" applyFont="1" applyFill="1" applyBorder="1" applyAlignment="1" applyProtection="1">
      <alignment horizontal="center" vertical="center"/>
    </xf>
    <xf numFmtId="49" fontId="16" fillId="0" borderId="72" xfId="0" applyNumberFormat="1" applyFont="1" applyFill="1" applyBorder="1" applyAlignment="1" applyProtection="1">
      <alignment horizontal="center" vertical="center"/>
    </xf>
    <xf numFmtId="49" fontId="16" fillId="5" borderId="72" xfId="1" applyNumberFormat="1" applyFont="1" applyFill="1" applyBorder="1" applyAlignment="1" applyProtection="1">
      <alignment horizontal="center" vertical="center"/>
    </xf>
    <xf numFmtId="49" fontId="16" fillId="5" borderId="6" xfId="0" applyNumberFormat="1" applyFont="1" applyFill="1" applyBorder="1" applyAlignment="1" applyProtection="1">
      <alignment horizontal="center" vertical="center"/>
    </xf>
    <xf numFmtId="49" fontId="16" fillId="5" borderId="7" xfId="0" applyNumberFormat="1" applyFont="1" applyFill="1" applyBorder="1" applyAlignment="1" applyProtection="1">
      <alignment horizontal="center" vertical="center"/>
    </xf>
    <xf numFmtId="49" fontId="16" fillId="5" borderId="72" xfId="0" applyNumberFormat="1" applyFont="1" applyFill="1" applyBorder="1" applyAlignment="1" applyProtection="1">
      <alignment horizontal="center" vertical="center"/>
    </xf>
    <xf numFmtId="49" fontId="16" fillId="0" borderId="6" xfId="1" applyNumberFormat="1" applyFont="1" applyFill="1" applyBorder="1" applyAlignment="1" applyProtection="1">
      <alignment horizontal="center" vertical="center"/>
    </xf>
    <xf numFmtId="49" fontId="16" fillId="0" borderId="7" xfId="1" applyNumberFormat="1" applyFont="1" applyFill="1" applyBorder="1" applyAlignment="1" applyProtection="1">
      <alignment horizontal="center" vertical="center"/>
    </xf>
    <xf numFmtId="49" fontId="16" fillId="0" borderId="72" xfId="1" applyNumberFormat="1" applyFont="1" applyFill="1" applyBorder="1" applyAlignment="1" applyProtection="1">
      <alignment horizontal="center" vertical="center"/>
    </xf>
    <xf numFmtId="49" fontId="16" fillId="5" borderId="6" xfId="1" applyNumberFormat="1" applyFont="1" applyFill="1" applyBorder="1" applyAlignment="1" applyProtection="1">
      <alignment horizontal="center" vertical="center" wrapText="1"/>
    </xf>
    <xf numFmtId="49" fontId="16" fillId="5" borderId="7" xfId="1" applyNumberFormat="1" applyFont="1" applyFill="1" applyBorder="1" applyAlignment="1" applyProtection="1">
      <alignment horizontal="center" vertical="center" wrapText="1"/>
    </xf>
    <xf numFmtId="49" fontId="16" fillId="5" borderId="72" xfId="1" applyNumberFormat="1" applyFont="1" applyFill="1" applyBorder="1" applyAlignment="1" applyProtection="1">
      <alignment horizontal="center" vertical="center" wrapText="1"/>
    </xf>
    <xf numFmtId="49" fontId="14" fillId="0" borderId="68" xfId="0" applyNumberFormat="1" applyFont="1" applyFill="1" applyBorder="1" applyAlignment="1" applyProtection="1">
      <alignment horizontal="center" vertical="center"/>
      <protection hidden="1"/>
    </xf>
    <xf numFmtId="49" fontId="14" fillId="0" borderId="43" xfId="0" applyNumberFormat="1" applyFont="1" applyFill="1" applyBorder="1" applyAlignment="1" applyProtection="1">
      <alignment horizontal="center" vertical="center"/>
      <protection hidden="1"/>
    </xf>
    <xf numFmtId="49" fontId="14" fillId="0" borderId="85" xfId="0" applyNumberFormat="1" applyFont="1" applyFill="1" applyBorder="1" applyAlignment="1" applyProtection="1">
      <alignment horizontal="center" vertical="center"/>
      <protection hidden="1"/>
    </xf>
    <xf numFmtId="49" fontId="14" fillId="0" borderId="58" xfId="0" applyNumberFormat="1" applyFont="1" applyFill="1" applyBorder="1" applyAlignment="1" applyProtection="1">
      <alignment horizontal="center" vertical="center"/>
      <protection hidden="1"/>
    </xf>
    <xf numFmtId="49" fontId="14" fillId="0" borderId="60" xfId="0" applyNumberFormat="1" applyFont="1" applyFill="1" applyBorder="1" applyAlignment="1" applyProtection="1">
      <alignment horizontal="center" vertical="center"/>
      <protection hidden="1"/>
    </xf>
    <xf numFmtId="49" fontId="14" fillId="0" borderId="65" xfId="0" applyNumberFormat="1" applyFont="1" applyFill="1" applyBorder="1" applyAlignment="1" applyProtection="1">
      <alignment horizontal="center" vertical="center"/>
      <protection hidden="1"/>
    </xf>
    <xf numFmtId="49" fontId="16" fillId="5" borderId="59" xfId="1" applyNumberFormat="1" applyFont="1" applyFill="1" applyBorder="1" applyAlignment="1" applyProtection="1">
      <alignment horizontal="center" vertical="center"/>
    </xf>
    <xf numFmtId="49" fontId="16" fillId="5" borderId="61" xfId="1" applyNumberFormat="1" applyFont="1" applyFill="1" applyBorder="1" applyAlignment="1" applyProtection="1">
      <alignment horizontal="center" vertical="center"/>
    </xf>
    <xf numFmtId="49" fontId="16" fillId="5" borderId="47" xfId="1" applyNumberFormat="1" applyFont="1" applyFill="1" applyBorder="1" applyAlignment="1" applyProtection="1">
      <alignment horizontal="center" vertical="center"/>
    </xf>
    <xf numFmtId="49" fontId="16" fillId="0" borderId="59" xfId="0" applyNumberFormat="1" applyFont="1" applyFill="1" applyBorder="1" applyAlignment="1" applyProtection="1">
      <alignment horizontal="center" vertical="center"/>
    </xf>
    <xf numFmtId="49" fontId="16" fillId="0" borderId="61" xfId="0" applyNumberFormat="1" applyFont="1" applyFill="1" applyBorder="1" applyAlignment="1" applyProtection="1">
      <alignment horizontal="center" vertical="center"/>
    </xf>
    <xf numFmtId="49" fontId="16" fillId="0" borderId="66" xfId="0" applyNumberFormat="1" applyFont="1" applyFill="1" applyBorder="1" applyAlignment="1" applyProtection="1">
      <alignment horizontal="center" vertical="center"/>
    </xf>
    <xf numFmtId="49" fontId="14" fillId="0" borderId="46" xfId="0" applyNumberFormat="1" applyFont="1" applyFill="1" applyBorder="1" applyAlignment="1" applyProtection="1">
      <alignment horizontal="center" vertical="center"/>
      <protection hidden="1"/>
    </xf>
    <xf numFmtId="49" fontId="16" fillId="5" borderId="2" xfId="1" applyNumberFormat="1" applyFont="1" applyFill="1" applyBorder="1" applyAlignment="1" applyProtection="1">
      <alignment horizontal="center" vertical="center"/>
    </xf>
    <xf numFmtId="49" fontId="16" fillId="0" borderId="8" xfId="1" applyNumberFormat="1" applyFont="1" applyFill="1" applyBorder="1" applyAlignment="1" applyProtection="1">
      <alignment horizontal="center" vertical="center"/>
    </xf>
    <xf numFmtId="49" fontId="16" fillId="5" borderId="2" xfId="0" applyNumberFormat="1" applyFont="1" applyFill="1" applyBorder="1" applyAlignment="1" applyProtection="1">
      <alignment horizontal="center" vertical="center"/>
    </xf>
    <xf numFmtId="49" fontId="9" fillId="0" borderId="6" xfId="0" applyNumberFormat="1" applyFont="1" applyFill="1" applyBorder="1" applyAlignment="1" applyProtection="1">
      <alignment horizontal="center" vertical="center" textRotation="90"/>
      <protection hidden="1"/>
    </xf>
    <xf numFmtId="49" fontId="9" fillId="0" borderId="8" xfId="0" applyNumberFormat="1" applyFont="1" applyFill="1" applyBorder="1" applyAlignment="1" applyProtection="1">
      <alignment horizontal="center" vertical="center" textRotation="90"/>
      <protection hidden="1"/>
    </xf>
    <xf numFmtId="49" fontId="9" fillId="0" borderId="59" xfId="0" applyNumberFormat="1" applyFont="1" applyFill="1" applyBorder="1" applyAlignment="1" applyProtection="1">
      <alignment horizontal="center" vertical="center" textRotation="90"/>
      <protection hidden="1"/>
    </xf>
    <xf numFmtId="49" fontId="9" fillId="0" borderId="47" xfId="0" applyNumberFormat="1" applyFont="1" applyFill="1" applyBorder="1" applyAlignment="1" applyProtection="1">
      <alignment horizontal="center" vertical="center" textRotation="90"/>
      <protection hidden="1"/>
    </xf>
    <xf numFmtId="49" fontId="9" fillId="0" borderId="62" xfId="0" applyNumberFormat="1" applyFont="1" applyFill="1" applyBorder="1" applyAlignment="1" applyProtection="1">
      <alignment horizontal="center" vertical="center" textRotation="90"/>
      <protection hidden="1"/>
    </xf>
    <xf numFmtId="49" fontId="9" fillId="0" borderId="7" xfId="0" applyNumberFormat="1" applyFont="1" applyFill="1" applyBorder="1" applyAlignment="1" applyProtection="1">
      <alignment horizontal="center" vertical="center" textRotation="90"/>
      <protection hidden="1"/>
    </xf>
    <xf numFmtId="49" fontId="9" fillId="0" borderId="39" xfId="0" applyNumberFormat="1" applyFont="1" applyFill="1" applyBorder="1" applyAlignment="1" applyProtection="1">
      <alignment horizontal="center" vertical="center"/>
      <protection hidden="1"/>
    </xf>
    <xf numFmtId="49" fontId="9" fillId="0" borderId="36" xfId="0" applyNumberFormat="1" applyFont="1" applyFill="1" applyBorder="1" applyAlignment="1" applyProtection="1">
      <alignment horizontal="center" vertical="center"/>
      <protection hidden="1"/>
    </xf>
    <xf numFmtId="49" fontId="9" fillId="0" borderId="41" xfId="0" applyNumberFormat="1" applyFont="1" applyFill="1" applyBorder="1" applyAlignment="1" applyProtection="1">
      <alignment horizontal="center" vertical="center"/>
      <protection hidden="1"/>
    </xf>
    <xf numFmtId="49" fontId="9" fillId="0" borderId="93" xfId="0" applyNumberFormat="1" applyFont="1" applyFill="1" applyBorder="1" applyAlignment="1" applyProtection="1">
      <alignment horizontal="center" vertical="center"/>
      <protection hidden="1"/>
    </xf>
    <xf numFmtId="49" fontId="9" fillId="0" borderId="2" xfId="0" applyNumberFormat="1" applyFont="1" applyFill="1" applyBorder="1" applyAlignment="1" applyProtection="1">
      <alignment horizontal="center" vertical="center" textRotation="90"/>
      <protection hidden="1"/>
    </xf>
    <xf numFmtId="49" fontId="15" fillId="7" borderId="0" xfId="0" applyNumberFormat="1" applyFont="1" applyFill="1" applyBorder="1" applyAlignment="1">
      <alignment horizontal="center"/>
    </xf>
    <xf numFmtId="49" fontId="13" fillId="0" borderId="63" xfId="0" applyNumberFormat="1" applyFont="1" applyFill="1" applyBorder="1" applyAlignment="1" applyProtection="1">
      <alignment horizontal="center" vertical="center" textRotation="90"/>
      <protection hidden="1"/>
    </xf>
    <xf numFmtId="49" fontId="13" fillId="0" borderId="60" xfId="0" applyNumberFormat="1" applyFont="1" applyFill="1" applyBorder="1" applyAlignment="1" applyProtection="1">
      <alignment horizontal="center" vertical="center" textRotation="90"/>
      <protection hidden="1"/>
    </xf>
    <xf numFmtId="49" fontId="13" fillId="0" borderId="46" xfId="0" applyNumberFormat="1" applyFont="1" applyFill="1" applyBorder="1" applyAlignment="1" applyProtection="1">
      <alignment horizontal="center" vertical="center" textRotation="90"/>
      <protection hidden="1"/>
    </xf>
    <xf numFmtId="49" fontId="16" fillId="0" borderId="6" xfId="1" applyNumberFormat="1" applyFont="1" applyFill="1" applyBorder="1" applyAlignment="1" applyProtection="1">
      <alignment horizontal="center" vertical="center" wrapText="1"/>
    </xf>
    <xf numFmtId="49" fontId="16" fillId="0" borderId="7" xfId="1" applyNumberFormat="1" applyFont="1" applyFill="1" applyBorder="1" applyAlignment="1" applyProtection="1">
      <alignment horizontal="center" vertical="center" wrapText="1"/>
    </xf>
    <xf numFmtId="49" fontId="16" fillId="0" borderId="8" xfId="1" applyNumberFormat="1" applyFont="1" applyFill="1" applyBorder="1" applyAlignment="1" applyProtection="1">
      <alignment horizontal="center" vertical="center" wrapText="1"/>
    </xf>
    <xf numFmtId="0" fontId="16" fillId="5" borderId="74" xfId="4" applyFont="1" applyFill="1" applyBorder="1" applyAlignment="1">
      <alignment horizontal="center" vertical="center" wrapText="1"/>
    </xf>
    <xf numFmtId="0" fontId="16" fillId="5" borderId="75" xfId="4" applyFont="1" applyFill="1" applyBorder="1" applyAlignment="1">
      <alignment horizontal="center" vertical="center" wrapText="1"/>
    </xf>
    <xf numFmtId="0" fontId="16" fillId="5" borderId="88" xfId="4" applyFont="1" applyFill="1" applyBorder="1" applyAlignment="1">
      <alignment horizontal="center" vertical="center" wrapText="1"/>
    </xf>
    <xf numFmtId="0" fontId="16" fillId="5" borderId="89" xfId="4" applyFont="1" applyFill="1" applyBorder="1" applyAlignment="1">
      <alignment horizontal="center" vertical="center" wrapText="1"/>
    </xf>
    <xf numFmtId="0" fontId="27" fillId="5" borderId="32" xfId="0" applyFont="1" applyFill="1" applyBorder="1" applyAlignment="1">
      <alignment horizontal="center" vertical="center" wrapText="1"/>
    </xf>
    <xf numFmtId="0" fontId="27" fillId="5" borderId="34" xfId="0" applyFont="1" applyFill="1" applyBorder="1" applyAlignment="1">
      <alignment horizontal="center" vertical="center" wrapText="1"/>
    </xf>
    <xf numFmtId="0" fontId="15" fillId="7" borderId="0" xfId="0" applyFont="1" applyFill="1" applyBorder="1" applyAlignment="1">
      <alignment horizontal="left"/>
    </xf>
    <xf numFmtId="0" fontId="16" fillId="5" borderId="73" xfId="4" applyFont="1" applyFill="1" applyBorder="1" applyAlignment="1">
      <alignment horizontal="center" vertical="center" wrapText="1"/>
    </xf>
    <xf numFmtId="0" fontId="16" fillId="5" borderId="87" xfId="4" applyFont="1" applyFill="1" applyBorder="1" applyAlignment="1">
      <alignment horizontal="center" vertical="center" wrapText="1"/>
    </xf>
    <xf numFmtId="0" fontId="16" fillId="5" borderId="76" xfId="4" applyFont="1" applyFill="1" applyBorder="1" applyAlignment="1">
      <alignment horizontal="center" vertical="center" wrapText="1"/>
    </xf>
    <xf numFmtId="0" fontId="16" fillId="5" borderId="90" xfId="4" applyFont="1" applyFill="1" applyBorder="1" applyAlignment="1">
      <alignment horizontal="center" vertical="center" wrapText="1"/>
    </xf>
    <xf numFmtId="0" fontId="16" fillId="5" borderId="77" xfId="4" applyFont="1" applyFill="1" applyBorder="1" applyAlignment="1">
      <alignment horizontal="center" vertical="center" wrapText="1"/>
    </xf>
    <xf numFmtId="0" fontId="16" fillId="5" borderId="91" xfId="4" applyFont="1" applyFill="1" applyBorder="1" applyAlignment="1">
      <alignment horizontal="center" vertical="center" wrapText="1"/>
    </xf>
    <xf numFmtId="0" fontId="9" fillId="7" borderId="17" xfId="0" applyFont="1" applyFill="1" applyBorder="1" applyAlignment="1">
      <alignment horizontal="center" vertical="center" wrapText="1"/>
    </xf>
    <xf numFmtId="0" fontId="9" fillId="7" borderId="19" xfId="0" applyFont="1" applyFill="1" applyBorder="1" applyAlignment="1">
      <alignment horizontal="center" vertical="center" wrapText="1"/>
    </xf>
    <xf numFmtId="0" fontId="9" fillId="7" borderId="18" xfId="0" applyFont="1" applyFill="1" applyBorder="1" applyAlignment="1">
      <alignment horizontal="center" vertical="center" wrapText="1"/>
    </xf>
    <xf numFmtId="0" fontId="9" fillId="7" borderId="21" xfId="0" applyFont="1" applyFill="1" applyBorder="1" applyAlignment="1">
      <alignment horizontal="center" vertical="center" wrapText="1"/>
    </xf>
    <xf numFmtId="0" fontId="9" fillId="7" borderId="0" xfId="0" applyFont="1" applyFill="1" applyBorder="1" applyAlignment="1">
      <alignment horizontal="center" vertical="center" wrapText="1"/>
    </xf>
    <xf numFmtId="0" fontId="9" fillId="7" borderId="22" xfId="0" applyFont="1" applyFill="1" applyBorder="1" applyAlignment="1">
      <alignment horizontal="center" vertical="center" wrapText="1"/>
    </xf>
    <xf numFmtId="0" fontId="9" fillId="7" borderId="23" xfId="0" applyFont="1" applyFill="1" applyBorder="1" applyAlignment="1">
      <alignment horizontal="center" vertical="center" wrapText="1"/>
    </xf>
    <xf numFmtId="0" fontId="9" fillId="7" borderId="15" xfId="0" applyFont="1" applyFill="1" applyBorder="1" applyAlignment="1">
      <alignment horizontal="center" vertical="center" wrapText="1"/>
    </xf>
    <xf numFmtId="0" fontId="9" fillId="7" borderId="24" xfId="0" applyFont="1" applyFill="1" applyBorder="1" applyAlignment="1">
      <alignment horizontal="center" vertical="center" wrapText="1"/>
    </xf>
    <xf numFmtId="0" fontId="9" fillId="7" borderId="63" xfId="0" applyFont="1" applyFill="1" applyBorder="1" applyAlignment="1">
      <alignment horizontal="center" textRotation="90" wrapText="1"/>
    </xf>
    <xf numFmtId="0" fontId="9" fillId="7" borderId="60" xfId="0" applyFont="1" applyFill="1" applyBorder="1" applyAlignment="1">
      <alignment horizontal="center" textRotation="90" wrapText="1"/>
    </xf>
    <xf numFmtId="0" fontId="9" fillId="7" borderId="65" xfId="0" applyFont="1" applyFill="1" applyBorder="1" applyAlignment="1">
      <alignment horizontal="center" textRotation="90" wrapText="1"/>
    </xf>
    <xf numFmtId="0" fontId="9" fillId="7" borderId="18" xfId="0" applyFont="1" applyFill="1" applyBorder="1" applyAlignment="1">
      <alignment horizontal="center" textRotation="90" wrapText="1"/>
    </xf>
    <xf numFmtId="0" fontId="9" fillId="7" borderId="22" xfId="0" applyFont="1" applyFill="1" applyBorder="1" applyAlignment="1">
      <alignment horizontal="center" textRotation="90" wrapText="1"/>
    </xf>
    <xf numFmtId="0" fontId="9" fillId="7" borderId="24" xfId="0" applyFont="1" applyFill="1" applyBorder="1" applyAlignment="1">
      <alignment horizontal="center" textRotation="90" wrapText="1"/>
    </xf>
    <xf numFmtId="0" fontId="9" fillId="7" borderId="63" xfId="0" applyFont="1" applyFill="1" applyBorder="1" applyAlignment="1">
      <alignment horizontal="center" vertical="center" textRotation="90" wrapText="1"/>
    </xf>
    <xf numFmtId="0" fontId="9" fillId="7" borderId="60" xfId="0" applyFont="1" applyFill="1" applyBorder="1" applyAlignment="1">
      <alignment horizontal="center" vertical="center" textRotation="90" wrapText="1"/>
    </xf>
    <xf numFmtId="0" fontId="9" fillId="7" borderId="65" xfId="0" applyFont="1" applyFill="1" applyBorder="1" applyAlignment="1">
      <alignment horizontal="center" vertical="center" textRotation="90" wrapText="1"/>
    </xf>
    <xf numFmtId="0" fontId="9" fillId="7" borderId="18" xfId="0" applyFont="1" applyFill="1" applyBorder="1" applyAlignment="1">
      <alignment horizontal="center" vertical="center" textRotation="90" wrapText="1"/>
    </xf>
    <xf numFmtId="0" fontId="9" fillId="7" borderId="22" xfId="0" applyFont="1" applyFill="1" applyBorder="1" applyAlignment="1">
      <alignment horizontal="center" vertical="center" textRotation="90" wrapText="1"/>
    </xf>
    <xf numFmtId="0" fontId="9" fillId="7" borderId="24" xfId="0" applyFont="1" applyFill="1" applyBorder="1" applyAlignment="1">
      <alignment horizontal="center" vertical="center" textRotation="90" wrapText="1"/>
    </xf>
    <xf numFmtId="0" fontId="9" fillId="7" borderId="19" xfId="0" applyFont="1" applyFill="1" applyBorder="1" applyAlignment="1">
      <alignment horizontal="center" vertical="center" textRotation="90" wrapText="1"/>
    </xf>
    <xf numFmtId="0" fontId="9" fillId="7" borderId="0" xfId="0" applyFont="1" applyFill="1" applyBorder="1" applyAlignment="1">
      <alignment horizontal="center" vertical="center" textRotation="90" wrapText="1"/>
    </xf>
    <xf numFmtId="0" fontId="9" fillId="7" borderId="15" xfId="0" applyFont="1" applyFill="1" applyBorder="1" applyAlignment="1">
      <alignment horizontal="center" vertical="center" textRotation="90" wrapText="1"/>
    </xf>
    <xf numFmtId="0" fontId="9" fillId="7" borderId="25" xfId="0" applyFont="1" applyFill="1" applyBorder="1" applyAlignment="1">
      <alignment horizontal="center" vertical="center" wrapText="1"/>
    </xf>
    <xf numFmtId="0" fontId="9" fillId="7" borderId="27" xfId="0" applyFont="1" applyFill="1" applyBorder="1" applyAlignment="1">
      <alignment horizontal="center" vertical="center" wrapText="1"/>
    </xf>
    <xf numFmtId="0" fontId="9" fillId="7" borderId="64" xfId="0" applyFont="1" applyFill="1" applyBorder="1" applyAlignment="1">
      <alignment horizontal="center" vertical="center" textRotation="90" wrapText="1"/>
    </xf>
    <xf numFmtId="0" fontId="9" fillId="7" borderId="61" xfId="0" applyFont="1" applyFill="1" applyBorder="1" applyAlignment="1">
      <alignment horizontal="center" vertical="center" textRotation="90" wrapText="1"/>
    </xf>
    <xf numFmtId="0" fontId="9" fillId="7" borderId="66" xfId="0" applyFont="1" applyFill="1" applyBorder="1" applyAlignment="1">
      <alignment horizontal="center" vertical="center" textRotation="90" wrapText="1"/>
    </xf>
    <xf numFmtId="0" fontId="14" fillId="7" borderId="0" xfId="0" applyFont="1" applyFill="1" applyBorder="1" applyAlignment="1">
      <alignment horizontal="center" vertical="center"/>
    </xf>
    <xf numFmtId="0" fontId="14" fillId="7" borderId="71" xfId="0" applyFont="1" applyFill="1" applyBorder="1" applyAlignment="1">
      <alignment horizontal="center" vertical="center"/>
    </xf>
    <xf numFmtId="0" fontId="14" fillId="7" borderId="9" xfId="0" applyFont="1" applyFill="1" applyBorder="1" applyAlignment="1">
      <alignment horizontal="center" vertical="center"/>
    </xf>
    <xf numFmtId="0" fontId="14" fillId="7" borderId="11" xfId="0" applyFont="1" applyFill="1" applyBorder="1" applyAlignment="1">
      <alignment horizontal="center" vertical="center"/>
    </xf>
    <xf numFmtId="0" fontId="14" fillId="7" borderId="64" xfId="0" applyFont="1" applyFill="1" applyBorder="1" applyAlignment="1">
      <alignment horizontal="center" vertical="center"/>
    </xf>
    <xf numFmtId="0" fontId="14" fillId="7" borderId="61" xfId="0" applyFont="1" applyFill="1" applyBorder="1" applyAlignment="1">
      <alignment horizontal="center" vertical="center"/>
    </xf>
    <xf numFmtId="0" fontId="14" fillId="7" borderId="47" xfId="0" applyFont="1" applyFill="1" applyBorder="1" applyAlignment="1">
      <alignment horizontal="center" vertical="center"/>
    </xf>
    <xf numFmtId="0" fontId="14" fillId="7" borderId="44" xfId="0" applyFont="1" applyFill="1" applyBorder="1" applyAlignment="1">
      <alignment horizontal="left" vertical="center"/>
    </xf>
    <xf numFmtId="0" fontId="14" fillId="7" borderId="2" xfId="0" applyFont="1" applyFill="1" applyBorder="1" applyAlignment="1">
      <alignment horizontal="left" vertical="center"/>
    </xf>
    <xf numFmtId="0" fontId="14" fillId="7" borderId="45" xfId="0" applyFont="1" applyFill="1" applyBorder="1" applyAlignment="1">
      <alignment horizontal="left" vertical="center"/>
    </xf>
    <xf numFmtId="0" fontId="15" fillId="6" borderId="37" xfId="0" applyFont="1" applyFill="1" applyBorder="1" applyAlignment="1">
      <alignment vertical="center"/>
    </xf>
    <xf numFmtId="0" fontId="15" fillId="6" borderId="40" xfId="0" applyFont="1" applyFill="1" applyBorder="1" applyAlignment="1">
      <alignment vertical="center"/>
    </xf>
    <xf numFmtId="0" fontId="15" fillId="6" borderId="50" xfId="0" applyFont="1" applyFill="1" applyBorder="1" applyAlignment="1">
      <alignment horizontal="left" vertical="center"/>
    </xf>
    <xf numFmtId="0" fontId="15" fillId="6" borderId="53" xfId="0" applyFont="1" applyFill="1" applyBorder="1" applyAlignment="1">
      <alignment horizontal="left" vertical="center"/>
    </xf>
    <xf numFmtId="0" fontId="15" fillId="7" borderId="17" xfId="0" applyFont="1" applyFill="1" applyBorder="1" applyAlignment="1">
      <alignment horizontal="left" vertical="center" wrapText="1"/>
    </xf>
    <xf numFmtId="0" fontId="15" fillId="7" borderId="19" xfId="0" applyFont="1" applyFill="1" applyBorder="1" applyAlignment="1">
      <alignment horizontal="left" vertical="center" wrapText="1"/>
    </xf>
    <xf numFmtId="0" fontId="15" fillId="7" borderId="18" xfId="0" applyFont="1" applyFill="1" applyBorder="1" applyAlignment="1">
      <alignment horizontal="left" vertical="center" wrapText="1"/>
    </xf>
    <xf numFmtId="0" fontId="15" fillId="7" borderId="21" xfId="0" applyFont="1" applyFill="1" applyBorder="1" applyAlignment="1">
      <alignment horizontal="left" vertical="center" wrapText="1"/>
    </xf>
    <xf numFmtId="0" fontId="15" fillId="7" borderId="0" xfId="0" applyFont="1" applyFill="1" applyBorder="1" applyAlignment="1">
      <alignment horizontal="left" vertical="center" wrapText="1"/>
    </xf>
    <xf numFmtId="0" fontId="15" fillId="7" borderId="22" xfId="0" applyFont="1" applyFill="1" applyBorder="1" applyAlignment="1">
      <alignment horizontal="left" vertical="center" wrapText="1"/>
    </xf>
    <xf numFmtId="0" fontId="15" fillId="7" borderId="23" xfId="0" applyFont="1" applyFill="1" applyBorder="1" applyAlignment="1">
      <alignment horizontal="left" vertical="center" wrapText="1"/>
    </xf>
    <xf numFmtId="0" fontId="15" fillId="7" borderId="15" xfId="0" applyFont="1" applyFill="1" applyBorder="1" applyAlignment="1">
      <alignment horizontal="left" vertical="center" wrapText="1"/>
    </xf>
    <xf numFmtId="0" fontId="15" fillId="7" borderId="24" xfId="0" applyFont="1" applyFill="1" applyBorder="1" applyAlignment="1">
      <alignment horizontal="left" vertical="center" wrapText="1"/>
    </xf>
    <xf numFmtId="0" fontId="15" fillId="7" borderId="16" xfId="0" applyFont="1" applyFill="1" applyBorder="1" applyAlignment="1">
      <alignment horizontal="center" vertical="center" textRotation="90"/>
    </xf>
    <xf numFmtId="0" fontId="15" fillId="7" borderId="20" xfId="0" applyFont="1" applyFill="1" applyBorder="1" applyAlignment="1">
      <alignment horizontal="center" vertical="center" textRotation="90"/>
    </xf>
    <xf numFmtId="0" fontId="15" fillId="7" borderId="28" xfId="0" applyFont="1" applyFill="1" applyBorder="1" applyAlignment="1">
      <alignment horizontal="center" vertical="center" textRotation="90"/>
    </xf>
    <xf numFmtId="0" fontId="14" fillId="7" borderId="37" xfId="0" applyFont="1" applyFill="1" applyBorder="1" applyAlignment="1">
      <alignment horizontal="left" vertical="center"/>
    </xf>
    <xf numFmtId="0" fontId="14" fillId="7" borderId="38" xfId="0" applyFont="1" applyFill="1" applyBorder="1" applyAlignment="1">
      <alignment horizontal="left" vertical="center"/>
    </xf>
    <xf numFmtId="0" fontId="14" fillId="7" borderId="40" xfId="0" applyFont="1" applyFill="1" applyBorder="1" applyAlignment="1">
      <alignment horizontal="left" vertical="center"/>
    </xf>
    <xf numFmtId="0" fontId="14" fillId="7" borderId="68" xfId="0" applyFont="1" applyFill="1" applyBorder="1" applyAlignment="1">
      <alignment horizontal="left" vertical="center"/>
    </xf>
    <xf numFmtId="0" fontId="14" fillId="7" borderId="43" xfId="0" applyFont="1" applyFill="1" applyBorder="1" applyAlignment="1">
      <alignment horizontal="left" vertical="center"/>
    </xf>
    <xf numFmtId="0" fontId="14" fillId="7" borderId="85" xfId="0" applyFont="1" applyFill="1" applyBorder="1" applyAlignment="1">
      <alignment horizontal="left" vertical="center"/>
    </xf>
    <xf numFmtId="0" fontId="16" fillId="7" borderId="44" xfId="0" applyFont="1" applyFill="1" applyBorder="1" applyAlignment="1">
      <alignment horizontal="left" vertical="center" wrapText="1"/>
    </xf>
    <xf numFmtId="0" fontId="16" fillId="7" borderId="2" xfId="0" applyFont="1" applyFill="1" applyBorder="1" applyAlignment="1">
      <alignment horizontal="left" vertical="center" wrapText="1"/>
    </xf>
    <xf numFmtId="0" fontId="16" fillId="7" borderId="45" xfId="0" applyFont="1" applyFill="1" applyBorder="1" applyAlignment="1">
      <alignment horizontal="left" vertical="center" wrapText="1"/>
    </xf>
    <xf numFmtId="0" fontId="9" fillId="7" borderId="16" xfId="0" applyFont="1" applyFill="1" applyBorder="1" applyAlignment="1">
      <alignment horizontal="center" vertical="center" wrapText="1"/>
    </xf>
    <xf numFmtId="0" fontId="9" fillId="7" borderId="20" xfId="0" applyFont="1" applyFill="1" applyBorder="1" applyAlignment="1">
      <alignment horizontal="center" vertical="center" wrapText="1"/>
    </xf>
    <xf numFmtId="0" fontId="9" fillId="7" borderId="28" xfId="0" applyFont="1" applyFill="1" applyBorder="1" applyAlignment="1">
      <alignment horizontal="center" vertical="center" wrapText="1"/>
    </xf>
    <xf numFmtId="49" fontId="14" fillId="7" borderId="16" xfId="0" applyNumberFormat="1" applyFont="1" applyFill="1" applyBorder="1" applyAlignment="1">
      <alignment horizontal="right" vertical="center"/>
    </xf>
    <xf numFmtId="49" fontId="14" fillId="7" borderId="20" xfId="0" applyNumberFormat="1" applyFont="1" applyFill="1" applyBorder="1" applyAlignment="1">
      <alignment horizontal="right" vertical="center"/>
    </xf>
    <xf numFmtId="49" fontId="14" fillId="7" borderId="55" xfId="0" applyNumberFormat="1" applyFont="1" applyFill="1" applyBorder="1" applyAlignment="1">
      <alignment horizontal="right" vertical="center"/>
    </xf>
    <xf numFmtId="0" fontId="9" fillId="7" borderId="19" xfId="0" applyFont="1" applyFill="1" applyBorder="1" applyAlignment="1">
      <alignment horizontal="center" textRotation="90" wrapText="1"/>
    </xf>
    <xf numFmtId="0" fontId="9" fillId="7" borderId="0" xfId="0" applyFont="1" applyFill="1" applyBorder="1" applyAlignment="1">
      <alignment horizontal="center" textRotation="90" wrapText="1"/>
    </xf>
    <xf numFmtId="0" fontId="9" fillId="7" borderId="15" xfId="0" applyFont="1" applyFill="1" applyBorder="1" applyAlignment="1">
      <alignment horizontal="center" textRotation="90" wrapText="1"/>
    </xf>
    <xf numFmtId="49" fontId="14" fillId="7" borderId="57" xfId="0" applyNumberFormat="1" applyFont="1" applyFill="1" applyBorder="1" applyAlignment="1">
      <alignment horizontal="right" vertical="center"/>
    </xf>
    <xf numFmtId="49" fontId="16" fillId="5" borderId="57" xfId="0" applyNumberFormat="1" applyFont="1" applyFill="1" applyBorder="1" applyAlignment="1">
      <alignment horizontal="right" vertical="center" wrapText="1"/>
    </xf>
    <xf numFmtId="49" fontId="16" fillId="5" borderId="55" xfId="0" applyNumberFormat="1" applyFont="1" applyFill="1" applyBorder="1" applyAlignment="1">
      <alignment horizontal="right" vertical="center" wrapText="1"/>
    </xf>
    <xf numFmtId="0" fontId="9" fillId="6" borderId="16" xfId="0" applyFont="1" applyFill="1" applyBorder="1" applyAlignment="1">
      <alignment horizontal="center" textRotation="90" wrapText="1"/>
    </xf>
    <xf numFmtId="0" fontId="9" fillId="6" borderId="20" xfId="0" applyFont="1" applyFill="1" applyBorder="1" applyAlignment="1">
      <alignment horizontal="center" textRotation="90" wrapText="1"/>
    </xf>
    <xf numFmtId="0" fontId="9" fillId="6" borderId="28" xfId="0" applyFont="1" applyFill="1" applyBorder="1" applyAlignment="1">
      <alignment horizontal="center" textRotation="90" wrapText="1"/>
    </xf>
    <xf numFmtId="0" fontId="16" fillId="7" borderId="50" xfId="0" applyFont="1" applyFill="1" applyBorder="1" applyAlignment="1">
      <alignment horizontal="left" vertical="center"/>
    </xf>
    <xf numFmtId="0" fontId="16" fillId="7" borderId="51" xfId="0" applyFont="1" applyFill="1" applyBorder="1" applyAlignment="1">
      <alignment horizontal="left" vertical="center"/>
    </xf>
    <xf numFmtId="0" fontId="16" fillId="7" borderId="53" xfId="0" applyFont="1" applyFill="1" applyBorder="1" applyAlignment="1">
      <alignment horizontal="left" vertical="center"/>
    </xf>
    <xf numFmtId="1" fontId="9" fillId="7" borderId="0" xfId="0" applyNumberFormat="1" applyFont="1" applyFill="1" applyBorder="1" applyAlignment="1">
      <alignment horizontal="center" textRotation="90" wrapText="1"/>
    </xf>
    <xf numFmtId="1" fontId="9" fillId="7" borderId="15" xfId="0" applyNumberFormat="1" applyFont="1" applyFill="1" applyBorder="1" applyAlignment="1">
      <alignment horizontal="center" textRotation="90" wrapText="1"/>
    </xf>
    <xf numFmtId="0" fontId="9" fillId="7" borderId="6" xfId="0" applyFont="1" applyFill="1" applyBorder="1" applyAlignment="1">
      <alignment horizontal="center" textRotation="90" wrapText="1"/>
    </xf>
    <xf numFmtId="0" fontId="9" fillId="7" borderId="7" xfId="0" applyFont="1" applyFill="1" applyBorder="1" applyAlignment="1">
      <alignment horizontal="center" textRotation="90" wrapText="1"/>
    </xf>
    <xf numFmtId="0" fontId="9" fillId="7" borderId="72" xfId="0" applyFont="1" applyFill="1" applyBorder="1" applyAlignment="1">
      <alignment horizontal="center" textRotation="90" wrapText="1"/>
    </xf>
    <xf numFmtId="0" fontId="9" fillId="7" borderId="3" xfId="0" applyFont="1" applyFill="1" applyBorder="1" applyAlignment="1">
      <alignment horizontal="center" textRotation="90" wrapText="1"/>
    </xf>
    <xf numFmtId="0" fontId="9" fillId="7" borderId="9" xfId="0" applyFont="1" applyFill="1" applyBorder="1" applyAlignment="1">
      <alignment horizontal="center" textRotation="90" wrapText="1"/>
    </xf>
    <xf numFmtId="0" fontId="9" fillId="7" borderId="95" xfId="0" applyFont="1" applyFill="1" applyBorder="1" applyAlignment="1">
      <alignment horizontal="center" textRotation="90" wrapText="1"/>
    </xf>
    <xf numFmtId="0" fontId="10" fillId="7" borderId="39" xfId="0" applyFont="1" applyFill="1" applyBorder="1" applyAlignment="1">
      <alignment horizontal="center" vertical="center" wrapText="1"/>
    </xf>
    <xf numFmtId="0" fontId="10" fillId="7" borderId="36" xfId="0" applyFont="1" applyFill="1" applyBorder="1" applyAlignment="1">
      <alignment horizontal="center" vertical="center" wrapText="1"/>
    </xf>
    <xf numFmtId="0" fontId="10" fillId="7" borderId="41" xfId="0" applyFont="1" applyFill="1" applyBorder="1" applyAlignment="1">
      <alignment horizontal="center" vertical="center" wrapText="1"/>
    </xf>
    <xf numFmtId="0" fontId="16" fillId="0" borderId="63" xfId="0" applyFont="1" applyFill="1" applyBorder="1" applyAlignment="1">
      <alignment horizontal="center" vertical="center"/>
    </xf>
    <xf numFmtId="0" fontId="16" fillId="0" borderId="60" xfId="0" applyFont="1" applyFill="1" applyBorder="1" applyAlignment="1">
      <alignment horizontal="center" vertical="center"/>
    </xf>
    <xf numFmtId="0" fontId="16" fillId="0" borderId="65" xfId="0" applyFont="1" applyFill="1" applyBorder="1" applyAlignment="1">
      <alignment horizontal="center" vertical="center"/>
    </xf>
    <xf numFmtId="0" fontId="16" fillId="0" borderId="64" xfId="0" applyFont="1" applyFill="1" applyBorder="1" applyAlignment="1">
      <alignment horizontal="center" vertical="center" wrapText="1"/>
    </xf>
    <xf numFmtId="0" fontId="16" fillId="0" borderId="61" xfId="0" applyFont="1" applyFill="1" applyBorder="1" applyAlignment="1">
      <alignment horizontal="center" vertical="center" wrapText="1"/>
    </xf>
    <xf numFmtId="0" fontId="16" fillId="0" borderId="66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/>
    </xf>
    <xf numFmtId="0" fontId="16" fillId="0" borderId="21" xfId="0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 wrapText="1"/>
    </xf>
    <xf numFmtId="0" fontId="16" fillId="0" borderId="22" xfId="0" applyFont="1" applyFill="1" applyBorder="1" applyAlignment="1">
      <alignment horizontal="center" vertical="center" wrapText="1"/>
    </xf>
    <xf numFmtId="0" fontId="16" fillId="0" borderId="24" xfId="0" applyFont="1" applyFill="1" applyBorder="1" applyAlignment="1">
      <alignment horizontal="center" vertical="center" wrapText="1"/>
    </xf>
    <xf numFmtId="0" fontId="20" fillId="0" borderId="37" xfId="0" applyFont="1" applyFill="1" applyBorder="1" applyAlignment="1">
      <alignment horizontal="center" vertical="center"/>
    </xf>
    <xf numFmtId="0" fontId="20" fillId="0" borderId="50" xfId="0" applyFont="1" applyFill="1" applyBorder="1" applyAlignment="1">
      <alignment horizontal="center" vertical="center"/>
    </xf>
    <xf numFmtId="49" fontId="20" fillId="0" borderId="38" xfId="0" applyNumberFormat="1" applyFont="1" applyFill="1" applyBorder="1" applyAlignment="1">
      <alignment horizontal="center" vertical="center"/>
    </xf>
    <xf numFmtId="49" fontId="20" fillId="0" borderId="51" xfId="0" applyNumberFormat="1" applyFont="1" applyFill="1" applyBorder="1" applyAlignment="1">
      <alignment horizontal="center" vertical="center"/>
    </xf>
    <xf numFmtId="0" fontId="20" fillId="0" borderId="38" xfId="0" applyFont="1" applyFill="1" applyBorder="1" applyAlignment="1">
      <alignment horizontal="center" vertical="center" wrapText="1"/>
    </xf>
    <xf numFmtId="0" fontId="20" fillId="0" borderId="51" xfId="0" applyFont="1" applyFill="1" applyBorder="1" applyAlignment="1">
      <alignment horizontal="center" vertical="center" wrapText="1"/>
    </xf>
    <xf numFmtId="0" fontId="20" fillId="0" borderId="64" xfId="0" applyFont="1" applyFill="1" applyBorder="1" applyAlignment="1">
      <alignment horizontal="center" vertical="center" wrapText="1"/>
    </xf>
    <xf numFmtId="0" fontId="20" fillId="0" borderId="66" xfId="0" applyFont="1" applyFill="1" applyBorder="1" applyAlignment="1">
      <alignment horizontal="center" vertical="center" wrapText="1"/>
    </xf>
    <xf numFmtId="0" fontId="20" fillId="0" borderId="61" xfId="0" applyFont="1" applyFill="1" applyBorder="1" applyAlignment="1">
      <alignment horizontal="center" vertical="center" wrapText="1"/>
    </xf>
    <xf numFmtId="0" fontId="15" fillId="0" borderId="71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vertical="center" wrapText="1"/>
    </xf>
    <xf numFmtId="0" fontId="15" fillId="0" borderId="58" xfId="0" applyFont="1" applyFill="1" applyBorder="1" applyAlignment="1">
      <alignment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4" fillId="0" borderId="62" xfId="0" applyFont="1" applyFill="1" applyBorder="1" applyAlignment="1">
      <alignment horizontal="left" vertical="center" wrapText="1"/>
    </xf>
    <xf numFmtId="0" fontId="14" fillId="0" borderId="7" xfId="0" applyFont="1" applyFill="1" applyBorder="1" applyAlignment="1">
      <alignment horizontal="left" vertical="center" wrapText="1"/>
    </xf>
    <xf numFmtId="0" fontId="14" fillId="0" borderId="72" xfId="0" applyFont="1" applyFill="1" applyBorder="1" applyAlignment="1">
      <alignment horizontal="left" vertical="center" wrapText="1"/>
    </xf>
    <xf numFmtId="0" fontId="14" fillId="0" borderId="63" xfId="0" applyFont="1" applyFill="1" applyBorder="1" applyAlignment="1">
      <alignment horizontal="center" vertical="center" wrapText="1"/>
    </xf>
    <xf numFmtId="0" fontId="14" fillId="0" borderId="60" xfId="0" applyFont="1" applyFill="1" applyBorder="1" applyAlignment="1">
      <alignment horizontal="center" vertical="center" wrapText="1"/>
    </xf>
    <xf numFmtId="0" fontId="14" fillId="0" borderId="6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15" fillId="0" borderId="23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96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left" vertical="center" wrapText="1"/>
    </xf>
    <xf numFmtId="0" fontId="14" fillId="5" borderId="62" xfId="0" applyFont="1" applyFill="1" applyBorder="1" applyAlignment="1">
      <alignment horizontal="left" vertical="center" wrapText="1"/>
    </xf>
    <xf numFmtId="0" fontId="14" fillId="5" borderId="7" xfId="0" applyFont="1" applyFill="1" applyBorder="1" applyAlignment="1">
      <alignment horizontal="left" vertical="center" wrapText="1"/>
    </xf>
    <xf numFmtId="0" fontId="14" fillId="5" borderId="72" xfId="0" applyFont="1" applyFill="1" applyBorder="1" applyAlignment="1">
      <alignment horizontal="left" vertical="center" wrapText="1"/>
    </xf>
    <xf numFmtId="49" fontId="14" fillId="7" borderId="17" xfId="0" applyNumberFormat="1" applyFont="1" applyFill="1" applyBorder="1" applyAlignment="1">
      <alignment horizontal="right" vertical="center"/>
    </xf>
    <xf numFmtId="49" fontId="14" fillId="7" borderId="21" xfId="0" applyNumberFormat="1" applyFont="1" applyFill="1" applyBorder="1" applyAlignment="1">
      <alignment horizontal="right" vertical="center"/>
    </xf>
    <xf numFmtId="49" fontId="14" fillId="7" borderId="84" xfId="0" applyNumberFormat="1" applyFont="1" applyFill="1" applyBorder="1" applyAlignment="1">
      <alignment horizontal="right" vertical="center"/>
    </xf>
    <xf numFmtId="0" fontId="22" fillId="9" borderId="64" xfId="0" applyNumberFormat="1" applyFont="1" applyFill="1" applyBorder="1" applyAlignment="1">
      <alignment horizontal="center" vertical="center"/>
    </xf>
    <xf numFmtId="0" fontId="22" fillId="9" borderId="61" xfId="0" applyNumberFormat="1" applyFont="1" applyFill="1" applyBorder="1" applyAlignment="1">
      <alignment horizontal="center" vertical="center"/>
    </xf>
    <xf numFmtId="0" fontId="22" fillId="9" borderId="47" xfId="0" applyNumberFormat="1" applyFont="1" applyFill="1" applyBorder="1" applyAlignment="1">
      <alignment horizontal="center" vertical="center"/>
    </xf>
    <xf numFmtId="0" fontId="14" fillId="9" borderId="64" xfId="0" applyFont="1" applyFill="1" applyBorder="1" applyAlignment="1">
      <alignment horizontal="center" vertical="center"/>
    </xf>
    <xf numFmtId="0" fontId="14" fillId="9" borderId="61" xfId="0" applyFont="1" applyFill="1" applyBorder="1" applyAlignment="1">
      <alignment horizontal="center" vertical="center"/>
    </xf>
    <xf numFmtId="0" fontId="14" fillId="9" borderId="47" xfId="0" applyFont="1" applyFill="1" applyBorder="1" applyAlignment="1">
      <alignment horizontal="center" vertical="center"/>
    </xf>
    <xf numFmtId="0" fontId="16" fillId="9" borderId="59" xfId="0" applyFont="1" applyFill="1" applyBorder="1" applyAlignment="1">
      <alignment horizontal="center" vertical="center" wrapText="1"/>
    </xf>
    <xf numFmtId="0" fontId="16" fillId="9" borderId="47" xfId="0" applyFont="1" applyFill="1" applyBorder="1" applyAlignment="1">
      <alignment horizontal="center" vertical="center" wrapText="1"/>
    </xf>
    <xf numFmtId="0" fontId="22" fillId="9" borderId="59" xfId="0" applyNumberFormat="1" applyFont="1" applyFill="1" applyBorder="1" applyAlignment="1">
      <alignment horizontal="center" vertical="center"/>
    </xf>
    <xf numFmtId="49" fontId="16" fillId="7" borderId="57" xfId="0" applyNumberFormat="1" applyFont="1" applyFill="1" applyBorder="1" applyAlignment="1">
      <alignment horizontal="right" vertical="center" wrapText="1"/>
    </xf>
    <xf numFmtId="49" fontId="16" fillId="7" borderId="55" xfId="0" applyNumberFormat="1" applyFont="1" applyFill="1" applyBorder="1" applyAlignment="1">
      <alignment horizontal="right" vertical="center" wrapText="1"/>
    </xf>
    <xf numFmtId="1" fontId="9" fillId="7" borderId="16" xfId="0" applyNumberFormat="1" applyFont="1" applyFill="1" applyBorder="1" applyAlignment="1">
      <alignment horizontal="center" textRotation="90" wrapText="1"/>
    </xf>
    <xf numFmtId="1" fontId="9" fillId="7" borderId="20" xfId="0" applyNumberFormat="1" applyFont="1" applyFill="1" applyBorder="1" applyAlignment="1">
      <alignment horizontal="center" textRotation="90" wrapText="1"/>
    </xf>
    <xf numFmtId="1" fontId="9" fillId="7" borderId="28" xfId="0" applyNumberFormat="1" applyFont="1" applyFill="1" applyBorder="1" applyAlignment="1">
      <alignment horizontal="center" textRotation="90" wrapText="1"/>
    </xf>
    <xf numFmtId="0" fontId="20" fillId="5" borderId="30" xfId="0" applyFont="1" applyFill="1" applyBorder="1" applyAlignment="1">
      <alignment horizontal="center" vertical="center" wrapText="1"/>
    </xf>
    <xf numFmtId="0" fontId="20" fillId="5" borderId="27" xfId="0" applyFont="1" applyFill="1" applyBorder="1" applyAlignment="1">
      <alignment horizontal="center" vertical="center" wrapText="1"/>
    </xf>
    <xf numFmtId="1" fontId="20" fillId="5" borderId="33" xfId="0" applyNumberFormat="1" applyFont="1" applyFill="1" applyBorder="1" applyAlignment="1">
      <alignment horizontal="center" vertical="center" wrapText="1"/>
    </xf>
    <xf numFmtId="1" fontId="20" fillId="5" borderId="40" xfId="0" applyNumberFormat="1" applyFont="1" applyFill="1" applyBorder="1" applyAlignment="1">
      <alignment horizontal="center" vertical="center" wrapText="1"/>
    </xf>
    <xf numFmtId="1" fontId="16" fillId="5" borderId="47" xfId="0" applyNumberFormat="1" applyFont="1" applyFill="1" applyBorder="1" applyAlignment="1">
      <alignment horizontal="center" wrapText="1"/>
    </xf>
    <xf numFmtId="0" fontId="16" fillId="5" borderId="12" xfId="0" applyFont="1" applyFill="1" applyBorder="1" applyAlignment="1">
      <alignment horizontal="center" vertical="center" wrapText="1"/>
    </xf>
    <xf numFmtId="1" fontId="16" fillId="5" borderId="45" xfId="0" applyNumberFormat="1" applyFont="1" applyFill="1" applyBorder="1" applyAlignment="1">
      <alignment horizontal="center" wrapText="1"/>
    </xf>
    <xf numFmtId="0" fontId="16" fillId="5" borderId="14" xfId="0" applyFont="1" applyFill="1" applyBorder="1" applyAlignment="1">
      <alignment horizontal="center" vertical="center" wrapText="1"/>
    </xf>
    <xf numFmtId="1" fontId="20" fillId="5" borderId="47" xfId="0" applyNumberFormat="1" applyFont="1" applyFill="1" applyBorder="1" applyAlignment="1">
      <alignment horizontal="center" vertical="center" wrapText="1"/>
    </xf>
    <xf numFmtId="1" fontId="20" fillId="5" borderId="45" xfId="0" applyNumberFormat="1" applyFont="1" applyFill="1" applyBorder="1" applyAlignment="1">
      <alignment horizontal="center" wrapText="1"/>
    </xf>
    <xf numFmtId="0" fontId="20" fillId="5" borderId="14" xfId="0" applyFont="1" applyFill="1" applyBorder="1" applyAlignment="1">
      <alignment horizontal="center" vertical="center" wrapText="1"/>
    </xf>
    <xf numFmtId="0" fontId="19" fillId="5" borderId="28" xfId="0" applyFont="1" applyFill="1" applyBorder="1" applyAlignment="1">
      <alignment vertical="center" wrapText="1"/>
    </xf>
    <xf numFmtId="49" fontId="19" fillId="5" borderId="28" xfId="0" applyNumberFormat="1" applyFont="1" applyFill="1" applyBorder="1" applyAlignment="1">
      <alignment horizontal="right" vertical="center" wrapText="1"/>
    </xf>
    <xf numFmtId="0" fontId="19" fillId="5" borderId="28" xfId="0" applyFont="1" applyFill="1" applyBorder="1" applyAlignment="1">
      <alignment horizontal="center" wrapText="1"/>
    </xf>
    <xf numFmtId="0" fontId="19" fillId="5" borderId="15" xfId="0" applyFont="1" applyFill="1" applyBorder="1" applyAlignment="1">
      <alignment horizontal="center" wrapText="1"/>
    </xf>
    <xf numFmtId="0" fontId="19" fillId="5" borderId="65" xfId="0" applyFont="1" applyFill="1" applyBorder="1" applyAlignment="1">
      <alignment horizontal="center" wrapText="1"/>
    </xf>
    <xf numFmtId="1" fontId="19" fillId="5" borderId="66" xfId="0" applyNumberFormat="1" applyFont="1" applyFill="1" applyBorder="1" applyAlignment="1">
      <alignment horizontal="center" wrapText="1"/>
    </xf>
    <xf numFmtId="0" fontId="19" fillId="5" borderId="96" xfId="0" applyFont="1" applyFill="1" applyBorder="1" applyAlignment="1">
      <alignment horizontal="center" wrapText="1"/>
    </xf>
    <xf numFmtId="0" fontId="19" fillId="5" borderId="96" xfId="0" applyFont="1" applyFill="1" applyBorder="1" applyAlignment="1">
      <alignment horizontal="center" vertical="center" wrapText="1"/>
    </xf>
    <xf numFmtId="0" fontId="19" fillId="5" borderId="72" xfId="0" applyFont="1" applyFill="1" applyBorder="1" applyAlignment="1">
      <alignment horizontal="center" wrapText="1"/>
    </xf>
    <xf numFmtId="0" fontId="19" fillId="5" borderId="24" xfId="0" applyFont="1" applyFill="1" applyBorder="1" applyAlignment="1">
      <alignment horizontal="center" wrapText="1"/>
    </xf>
    <xf numFmtId="0" fontId="19" fillId="5" borderId="65" xfId="0" applyFont="1" applyFill="1" applyBorder="1" applyAlignment="1">
      <alignment horizontal="center" vertical="center" wrapText="1"/>
    </xf>
    <xf numFmtId="0" fontId="19" fillId="5" borderId="15" xfId="0" applyFont="1" applyFill="1" applyBorder="1" applyAlignment="1">
      <alignment horizontal="center" vertical="center" wrapText="1"/>
    </xf>
  </cellXfs>
  <cellStyles count="5">
    <cellStyle name="Вывод" xfId="4" builtinId="21"/>
    <cellStyle name="Денежный" xfId="1" builtinId="4"/>
    <cellStyle name="Нейтральный" xfId="3" builtinId="28"/>
    <cellStyle name="Обычный" xfId="0" builtinId="0"/>
    <cellStyle name="Хороший" xfId="2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L41"/>
  <sheetViews>
    <sheetView zoomScale="78" zoomScaleNormal="78" workbookViewId="0">
      <selection activeCell="BB43" sqref="A1:BB43"/>
    </sheetView>
  </sheetViews>
  <sheetFormatPr defaultColWidth="2.85546875" defaultRowHeight="15" x14ac:dyDescent="0.25"/>
  <cols>
    <col min="1" max="1" width="2.85546875" style="1"/>
    <col min="2" max="54" width="4.140625" style="2" customWidth="1"/>
    <col min="55" max="16384" width="2.85546875" style="1"/>
  </cols>
  <sheetData>
    <row r="1" spans="2:54" s="321" customFormat="1" ht="18.75" x14ac:dyDescent="0.3">
      <c r="B1" s="798" t="s">
        <v>0</v>
      </c>
      <c r="C1" s="798"/>
      <c r="D1" s="798"/>
      <c r="E1" s="798"/>
      <c r="F1" s="798"/>
      <c r="G1" s="798"/>
      <c r="H1" s="798"/>
      <c r="I1" s="798"/>
      <c r="J1" s="798"/>
      <c r="K1" s="798"/>
      <c r="L1" s="798"/>
      <c r="M1" s="798"/>
      <c r="N1" s="798"/>
      <c r="O1" s="798"/>
      <c r="P1" s="798"/>
      <c r="Q1" s="798"/>
      <c r="R1" s="798"/>
      <c r="S1" s="798"/>
      <c r="T1" s="798"/>
      <c r="U1" s="798"/>
      <c r="V1" s="798"/>
      <c r="W1" s="798"/>
      <c r="X1" s="798"/>
      <c r="Y1" s="798"/>
      <c r="Z1" s="798"/>
      <c r="AA1" s="798"/>
      <c r="AB1" s="798"/>
      <c r="AC1" s="798"/>
      <c r="AD1" s="798"/>
      <c r="AE1" s="798"/>
      <c r="AF1" s="798"/>
      <c r="AG1" s="798"/>
      <c r="AH1" s="798"/>
      <c r="AI1" s="798"/>
      <c r="AJ1" s="798"/>
      <c r="AK1" s="798"/>
      <c r="AL1" s="798"/>
      <c r="AM1" s="798"/>
      <c r="AN1" s="798"/>
      <c r="AO1" s="798"/>
      <c r="AP1" s="798"/>
      <c r="AQ1" s="798"/>
      <c r="AR1" s="798"/>
      <c r="AS1" s="798"/>
      <c r="AT1" s="798"/>
      <c r="AU1" s="798"/>
      <c r="AV1" s="798"/>
      <c r="AW1" s="798"/>
      <c r="AX1" s="798"/>
      <c r="AY1" s="798"/>
      <c r="AZ1" s="798"/>
      <c r="BA1" s="798"/>
      <c r="BB1" s="798"/>
    </row>
    <row r="2" spans="2:54" ht="15.75" thickBot="1" x14ac:dyDescent="0.3"/>
    <row r="3" spans="2:54" s="5" customFormat="1" ht="15.75" customHeight="1" x14ac:dyDescent="0.25">
      <c r="B3" s="799" t="s">
        <v>1</v>
      </c>
      <c r="C3" s="793" t="s">
        <v>2</v>
      </c>
      <c r="D3" s="794"/>
      <c r="E3" s="794"/>
      <c r="F3" s="795"/>
      <c r="G3" s="791" t="s">
        <v>3</v>
      </c>
      <c r="H3" s="793" t="s">
        <v>4</v>
      </c>
      <c r="I3" s="794"/>
      <c r="J3" s="795"/>
      <c r="K3" s="791" t="s">
        <v>5</v>
      </c>
      <c r="L3" s="793" t="s">
        <v>6</v>
      </c>
      <c r="M3" s="794"/>
      <c r="N3" s="794"/>
      <c r="O3" s="795"/>
      <c r="P3" s="793" t="s">
        <v>7</v>
      </c>
      <c r="Q3" s="794"/>
      <c r="R3" s="794"/>
      <c r="S3" s="795"/>
      <c r="T3" s="791" t="s">
        <v>8</v>
      </c>
      <c r="U3" s="793" t="s">
        <v>9</v>
      </c>
      <c r="V3" s="794"/>
      <c r="W3" s="795"/>
      <c r="X3" s="791" t="s">
        <v>10</v>
      </c>
      <c r="Y3" s="793" t="s">
        <v>11</v>
      </c>
      <c r="Z3" s="794"/>
      <c r="AA3" s="795"/>
      <c r="AB3" s="791" t="s">
        <v>12</v>
      </c>
      <c r="AC3" s="793" t="s">
        <v>13</v>
      </c>
      <c r="AD3" s="794"/>
      <c r="AE3" s="794"/>
      <c r="AF3" s="795"/>
      <c r="AG3" s="791" t="s">
        <v>14</v>
      </c>
      <c r="AH3" s="793" t="s">
        <v>15</v>
      </c>
      <c r="AI3" s="794"/>
      <c r="AJ3" s="795"/>
      <c r="AK3" s="791" t="s">
        <v>16</v>
      </c>
      <c r="AL3" s="793" t="s">
        <v>17</v>
      </c>
      <c r="AM3" s="794"/>
      <c r="AN3" s="794"/>
      <c r="AO3" s="795"/>
      <c r="AP3" s="793" t="s">
        <v>18</v>
      </c>
      <c r="AQ3" s="794"/>
      <c r="AR3" s="794"/>
      <c r="AS3" s="795"/>
      <c r="AT3" s="791" t="s">
        <v>19</v>
      </c>
      <c r="AU3" s="793" t="s">
        <v>20</v>
      </c>
      <c r="AV3" s="794"/>
      <c r="AW3" s="795"/>
      <c r="AX3" s="791" t="s">
        <v>21</v>
      </c>
      <c r="AY3" s="793" t="s">
        <v>22</v>
      </c>
      <c r="AZ3" s="794"/>
      <c r="BA3" s="794"/>
      <c r="BB3" s="796"/>
    </row>
    <row r="4" spans="2:54" s="5" customFormat="1" ht="15.75" customHeight="1" x14ac:dyDescent="0.25">
      <c r="B4" s="800"/>
      <c r="C4" s="787" t="s">
        <v>23</v>
      </c>
      <c r="D4" s="787" t="s">
        <v>24</v>
      </c>
      <c r="E4" s="787" t="s">
        <v>25</v>
      </c>
      <c r="F4" s="787" t="s">
        <v>26</v>
      </c>
      <c r="G4" s="792"/>
      <c r="H4" s="787" t="s">
        <v>27</v>
      </c>
      <c r="I4" s="787" t="s">
        <v>28</v>
      </c>
      <c r="J4" s="787" t="s">
        <v>29</v>
      </c>
      <c r="K4" s="792"/>
      <c r="L4" s="787" t="s">
        <v>30</v>
      </c>
      <c r="M4" s="787" t="s">
        <v>31</v>
      </c>
      <c r="N4" s="787" t="s">
        <v>32</v>
      </c>
      <c r="O4" s="787" t="s">
        <v>33</v>
      </c>
      <c r="P4" s="787" t="s">
        <v>23</v>
      </c>
      <c r="Q4" s="787" t="s">
        <v>24</v>
      </c>
      <c r="R4" s="787" t="s">
        <v>25</v>
      </c>
      <c r="S4" s="787" t="s">
        <v>26</v>
      </c>
      <c r="T4" s="792"/>
      <c r="U4" s="787" t="s">
        <v>34</v>
      </c>
      <c r="V4" s="787" t="s">
        <v>35</v>
      </c>
      <c r="W4" s="787" t="s">
        <v>36</v>
      </c>
      <c r="X4" s="792"/>
      <c r="Y4" s="787" t="s">
        <v>37</v>
      </c>
      <c r="Z4" s="787" t="s">
        <v>38</v>
      </c>
      <c r="AA4" s="787" t="s">
        <v>39</v>
      </c>
      <c r="AB4" s="792"/>
      <c r="AC4" s="787" t="s">
        <v>37</v>
      </c>
      <c r="AD4" s="787" t="s">
        <v>38</v>
      </c>
      <c r="AE4" s="787" t="s">
        <v>39</v>
      </c>
      <c r="AF4" s="787" t="s">
        <v>40</v>
      </c>
      <c r="AG4" s="792"/>
      <c r="AH4" s="787" t="s">
        <v>27</v>
      </c>
      <c r="AI4" s="787" t="s">
        <v>28</v>
      </c>
      <c r="AJ4" s="787" t="s">
        <v>29</v>
      </c>
      <c r="AK4" s="792"/>
      <c r="AL4" s="787" t="s">
        <v>41</v>
      </c>
      <c r="AM4" s="787" t="s">
        <v>42</v>
      </c>
      <c r="AN4" s="787" t="s">
        <v>43</v>
      </c>
      <c r="AO4" s="797" t="s">
        <v>44</v>
      </c>
      <c r="AP4" s="787" t="s">
        <v>23</v>
      </c>
      <c r="AQ4" s="787" t="s">
        <v>24</v>
      </c>
      <c r="AR4" s="787" t="s">
        <v>25</v>
      </c>
      <c r="AS4" s="787" t="s">
        <v>26</v>
      </c>
      <c r="AT4" s="792"/>
      <c r="AU4" s="787" t="s">
        <v>27</v>
      </c>
      <c r="AV4" s="787" t="s">
        <v>28</v>
      </c>
      <c r="AW4" s="787" t="s">
        <v>29</v>
      </c>
      <c r="AX4" s="792"/>
      <c r="AY4" s="787" t="s">
        <v>45</v>
      </c>
      <c r="AZ4" s="787" t="s">
        <v>46</v>
      </c>
      <c r="BA4" s="787" t="s">
        <v>47</v>
      </c>
      <c r="BB4" s="789" t="s">
        <v>48</v>
      </c>
    </row>
    <row r="5" spans="2:54" s="5" customFormat="1" ht="64.5" customHeight="1" x14ac:dyDescent="0.25">
      <c r="B5" s="800"/>
      <c r="C5" s="788"/>
      <c r="D5" s="788"/>
      <c r="E5" s="788"/>
      <c r="F5" s="788"/>
      <c r="G5" s="788"/>
      <c r="H5" s="788"/>
      <c r="I5" s="788"/>
      <c r="J5" s="788"/>
      <c r="K5" s="788"/>
      <c r="L5" s="788"/>
      <c r="M5" s="788"/>
      <c r="N5" s="788"/>
      <c r="O5" s="788"/>
      <c r="P5" s="788"/>
      <c r="Q5" s="788"/>
      <c r="R5" s="788"/>
      <c r="S5" s="788"/>
      <c r="T5" s="788"/>
      <c r="U5" s="788"/>
      <c r="V5" s="788"/>
      <c r="W5" s="788"/>
      <c r="X5" s="788"/>
      <c r="Y5" s="788"/>
      <c r="Z5" s="788"/>
      <c r="AA5" s="788"/>
      <c r="AB5" s="788"/>
      <c r="AC5" s="788"/>
      <c r="AD5" s="788"/>
      <c r="AE5" s="788"/>
      <c r="AF5" s="788"/>
      <c r="AG5" s="788"/>
      <c r="AH5" s="788"/>
      <c r="AI5" s="788"/>
      <c r="AJ5" s="788"/>
      <c r="AK5" s="788"/>
      <c r="AL5" s="788"/>
      <c r="AM5" s="788"/>
      <c r="AN5" s="788"/>
      <c r="AO5" s="797"/>
      <c r="AP5" s="788"/>
      <c r="AQ5" s="788"/>
      <c r="AR5" s="788"/>
      <c r="AS5" s="788"/>
      <c r="AT5" s="788"/>
      <c r="AU5" s="788"/>
      <c r="AV5" s="788"/>
      <c r="AW5" s="788"/>
      <c r="AX5" s="788"/>
      <c r="AY5" s="788"/>
      <c r="AZ5" s="788"/>
      <c r="BA5" s="788"/>
      <c r="BB5" s="790"/>
    </row>
    <row r="6" spans="2:54" s="8" customFormat="1" ht="15.75" x14ac:dyDescent="0.25">
      <c r="B6" s="801"/>
      <c r="C6" s="6">
        <v>1</v>
      </c>
      <c r="D6" s="6">
        <v>2</v>
      </c>
      <c r="E6" s="6">
        <v>3</v>
      </c>
      <c r="F6" s="6">
        <v>4</v>
      </c>
      <c r="G6" s="6">
        <v>5</v>
      </c>
      <c r="H6" s="6">
        <v>6</v>
      </c>
      <c r="I6" s="6">
        <v>7</v>
      </c>
      <c r="J6" s="6">
        <v>8</v>
      </c>
      <c r="K6" s="6">
        <v>9</v>
      </c>
      <c r="L6" s="6">
        <v>10</v>
      </c>
      <c r="M6" s="6">
        <v>11</v>
      </c>
      <c r="N6" s="6">
        <v>12</v>
      </c>
      <c r="O6" s="6">
        <v>13</v>
      </c>
      <c r="P6" s="6">
        <v>14</v>
      </c>
      <c r="Q6" s="6">
        <v>15</v>
      </c>
      <c r="R6" s="6">
        <v>16</v>
      </c>
      <c r="S6" s="6">
        <v>17</v>
      </c>
      <c r="T6" s="6">
        <v>18</v>
      </c>
      <c r="U6" s="6">
        <v>19</v>
      </c>
      <c r="V6" s="6">
        <v>20</v>
      </c>
      <c r="W6" s="6">
        <v>21</v>
      </c>
      <c r="X6" s="6">
        <v>22</v>
      </c>
      <c r="Y6" s="6">
        <v>23</v>
      </c>
      <c r="Z6" s="6">
        <v>24</v>
      </c>
      <c r="AA6" s="6">
        <v>25</v>
      </c>
      <c r="AB6" s="6">
        <v>26</v>
      </c>
      <c r="AC6" s="6">
        <v>27</v>
      </c>
      <c r="AD6" s="6">
        <v>28</v>
      </c>
      <c r="AE6" s="6">
        <v>29</v>
      </c>
      <c r="AF6" s="6">
        <v>30</v>
      </c>
      <c r="AG6" s="6">
        <v>31</v>
      </c>
      <c r="AH6" s="6">
        <v>32</v>
      </c>
      <c r="AI6" s="6">
        <v>33</v>
      </c>
      <c r="AJ6" s="6">
        <v>34</v>
      </c>
      <c r="AK6" s="6">
        <v>35</v>
      </c>
      <c r="AL6" s="6">
        <v>36</v>
      </c>
      <c r="AM6" s="6">
        <v>37</v>
      </c>
      <c r="AN6" s="6">
        <v>38</v>
      </c>
      <c r="AO6" s="6">
        <v>39</v>
      </c>
      <c r="AP6" s="6">
        <v>40</v>
      </c>
      <c r="AQ6" s="6">
        <v>41</v>
      </c>
      <c r="AR6" s="6">
        <v>42</v>
      </c>
      <c r="AS6" s="6">
        <v>43</v>
      </c>
      <c r="AT6" s="6">
        <v>44</v>
      </c>
      <c r="AU6" s="6">
        <v>45</v>
      </c>
      <c r="AV6" s="6">
        <v>46</v>
      </c>
      <c r="AW6" s="6">
        <v>47</v>
      </c>
      <c r="AX6" s="6">
        <v>48</v>
      </c>
      <c r="AY6" s="6">
        <v>49</v>
      </c>
      <c r="AZ6" s="6">
        <v>50</v>
      </c>
      <c r="BA6" s="6">
        <v>51</v>
      </c>
      <c r="BB6" s="7">
        <v>52</v>
      </c>
    </row>
    <row r="7" spans="2:54" s="8" customFormat="1" ht="15.75" customHeight="1" x14ac:dyDescent="0.25">
      <c r="B7" s="537"/>
      <c r="C7" s="538"/>
      <c r="D7" s="538"/>
      <c r="E7" s="538"/>
      <c r="F7" s="538"/>
      <c r="G7" s="538"/>
      <c r="H7" s="538"/>
      <c r="I7" s="538"/>
      <c r="J7" s="538"/>
      <c r="K7" s="538"/>
      <c r="L7" s="538"/>
      <c r="M7" s="538"/>
      <c r="N7" s="538"/>
      <c r="O7" s="538"/>
      <c r="P7" s="538"/>
      <c r="Q7" s="538"/>
      <c r="R7" s="538"/>
      <c r="S7" s="538"/>
      <c r="T7" s="538"/>
      <c r="U7" s="538"/>
      <c r="V7" s="538"/>
      <c r="W7" s="538"/>
      <c r="X7" s="538"/>
      <c r="Y7" s="538"/>
      <c r="Z7" s="538"/>
      <c r="AA7" s="538"/>
      <c r="AB7" s="538"/>
      <c r="AC7" s="538"/>
      <c r="AD7" s="538"/>
      <c r="AE7" s="538"/>
      <c r="AF7" s="538"/>
      <c r="AG7" s="538"/>
      <c r="AH7" s="538"/>
      <c r="AI7" s="538"/>
      <c r="AJ7" s="538"/>
      <c r="AK7" s="538"/>
      <c r="AL7" s="538"/>
      <c r="AM7" s="538"/>
      <c r="AN7" s="538"/>
      <c r="AO7" s="538"/>
      <c r="AP7" s="538"/>
      <c r="AQ7" s="538"/>
      <c r="AR7" s="538"/>
      <c r="AS7" s="538"/>
      <c r="AT7" s="538"/>
      <c r="AU7" s="538"/>
      <c r="AV7" s="538"/>
      <c r="AW7" s="538"/>
      <c r="AX7" s="538"/>
      <c r="AY7" s="538"/>
      <c r="AZ7" s="538"/>
      <c r="BA7" s="538"/>
      <c r="BB7" s="539"/>
    </row>
    <row r="8" spans="2:54" s="18" customFormat="1" ht="15.75" customHeight="1" x14ac:dyDescent="0.3">
      <c r="B8" s="774" t="s">
        <v>49</v>
      </c>
      <c r="C8" s="765"/>
      <c r="D8" s="765"/>
      <c r="E8" s="765"/>
      <c r="F8" s="765"/>
      <c r="G8" s="765"/>
      <c r="H8" s="765" t="s">
        <v>188</v>
      </c>
      <c r="I8" s="765"/>
      <c r="J8" s="765"/>
      <c r="K8" s="765"/>
      <c r="L8" s="765"/>
      <c r="M8" s="765"/>
      <c r="N8" s="765"/>
      <c r="O8" s="765"/>
      <c r="P8" s="765"/>
      <c r="Q8" s="765"/>
      <c r="R8" s="765"/>
      <c r="S8" s="765"/>
      <c r="T8" s="751" t="s">
        <v>50</v>
      </c>
      <c r="U8" s="751" t="s">
        <v>50</v>
      </c>
      <c r="V8" s="754"/>
      <c r="W8" s="754"/>
      <c r="X8" s="751"/>
      <c r="Y8" s="751"/>
      <c r="Z8" s="751"/>
      <c r="AA8" s="751"/>
      <c r="AB8" s="751" t="s">
        <v>291</v>
      </c>
      <c r="AC8" s="751"/>
      <c r="AD8" s="751"/>
      <c r="AE8" s="751"/>
      <c r="AF8" s="751"/>
      <c r="AG8" s="751"/>
      <c r="AH8" s="751"/>
      <c r="AI8" s="751"/>
      <c r="AJ8" s="751"/>
      <c r="AK8" s="751"/>
      <c r="AL8" s="751"/>
      <c r="AM8" s="751"/>
      <c r="AN8" s="751"/>
      <c r="AO8" s="784"/>
      <c r="AP8" s="751"/>
      <c r="AQ8" s="751"/>
      <c r="AR8" s="446"/>
      <c r="AS8" s="446"/>
      <c r="AT8" s="751" t="s">
        <v>50</v>
      </c>
      <c r="AU8" s="751" t="s">
        <v>50</v>
      </c>
      <c r="AV8" s="751" t="s">
        <v>50</v>
      </c>
      <c r="AW8" s="751" t="s">
        <v>50</v>
      </c>
      <c r="AX8" s="751" t="s">
        <v>51</v>
      </c>
      <c r="AY8" s="751" t="s">
        <v>50</v>
      </c>
      <c r="AZ8" s="751" t="s">
        <v>50</v>
      </c>
      <c r="BA8" s="751" t="s">
        <v>50</v>
      </c>
      <c r="BB8" s="777" t="s">
        <v>50</v>
      </c>
    </row>
    <row r="9" spans="2:54" s="18" customFormat="1" ht="15.75" customHeight="1" x14ac:dyDescent="0.3">
      <c r="B9" s="775"/>
      <c r="C9" s="766"/>
      <c r="D9" s="766"/>
      <c r="E9" s="766"/>
      <c r="F9" s="766"/>
      <c r="G9" s="766"/>
      <c r="H9" s="766"/>
      <c r="I9" s="766"/>
      <c r="J9" s="766"/>
      <c r="K9" s="766"/>
      <c r="L9" s="766"/>
      <c r="M9" s="766"/>
      <c r="N9" s="766"/>
      <c r="O9" s="766"/>
      <c r="P9" s="766"/>
      <c r="Q9" s="766"/>
      <c r="R9" s="766"/>
      <c r="S9" s="766"/>
      <c r="T9" s="753"/>
      <c r="U9" s="753"/>
      <c r="V9" s="755"/>
      <c r="W9" s="755"/>
      <c r="X9" s="753"/>
      <c r="Y9" s="753"/>
      <c r="Z9" s="753"/>
      <c r="AA9" s="753"/>
      <c r="AB9" s="753"/>
      <c r="AC9" s="753"/>
      <c r="AD9" s="753"/>
      <c r="AE9" s="753"/>
      <c r="AF9" s="753"/>
      <c r="AG9" s="753"/>
      <c r="AH9" s="753"/>
      <c r="AI9" s="753"/>
      <c r="AJ9" s="753"/>
      <c r="AK9" s="753"/>
      <c r="AL9" s="753"/>
      <c r="AM9" s="753"/>
      <c r="AN9" s="753"/>
      <c r="AO9" s="786"/>
      <c r="AP9" s="753"/>
      <c r="AQ9" s="753"/>
      <c r="AR9" s="446"/>
      <c r="AS9" s="446"/>
      <c r="AT9" s="753"/>
      <c r="AU9" s="753"/>
      <c r="AV9" s="753"/>
      <c r="AW9" s="753"/>
      <c r="AX9" s="753"/>
      <c r="AY9" s="753"/>
      <c r="AZ9" s="753"/>
      <c r="BA9" s="753"/>
      <c r="BB9" s="778"/>
    </row>
    <row r="10" spans="2:54" s="18" customFormat="1" ht="15.75" customHeight="1" x14ac:dyDescent="0.3">
      <c r="B10" s="775"/>
      <c r="C10" s="766"/>
      <c r="D10" s="766"/>
      <c r="E10" s="766"/>
      <c r="F10" s="766"/>
      <c r="G10" s="766"/>
      <c r="H10" s="766"/>
      <c r="I10" s="766"/>
      <c r="J10" s="766"/>
      <c r="K10" s="766"/>
      <c r="L10" s="766"/>
      <c r="M10" s="766"/>
      <c r="N10" s="766"/>
      <c r="O10" s="766"/>
      <c r="P10" s="766"/>
      <c r="Q10" s="766"/>
      <c r="R10" s="766"/>
      <c r="S10" s="766"/>
      <c r="T10" s="753"/>
      <c r="U10" s="753"/>
      <c r="V10" s="755"/>
      <c r="W10" s="755"/>
      <c r="X10" s="753"/>
      <c r="Y10" s="753"/>
      <c r="Z10" s="753"/>
      <c r="AA10" s="753"/>
      <c r="AB10" s="753"/>
      <c r="AC10" s="753"/>
      <c r="AD10" s="753"/>
      <c r="AE10" s="753"/>
      <c r="AF10" s="753"/>
      <c r="AG10" s="753"/>
      <c r="AH10" s="753"/>
      <c r="AI10" s="753"/>
      <c r="AJ10" s="753"/>
      <c r="AK10" s="753"/>
      <c r="AL10" s="753"/>
      <c r="AM10" s="753"/>
      <c r="AN10" s="753"/>
      <c r="AO10" s="786"/>
      <c r="AP10" s="753"/>
      <c r="AQ10" s="753"/>
      <c r="AR10" s="446"/>
      <c r="AS10" s="446"/>
      <c r="AT10" s="753"/>
      <c r="AU10" s="753"/>
      <c r="AV10" s="753"/>
      <c r="AW10" s="753"/>
      <c r="AX10" s="753"/>
      <c r="AY10" s="753"/>
      <c r="AZ10" s="753"/>
      <c r="BA10" s="753"/>
      <c r="BB10" s="778"/>
    </row>
    <row r="11" spans="2:54" s="18" customFormat="1" ht="15.75" customHeight="1" x14ac:dyDescent="0.3">
      <c r="B11" s="775"/>
      <c r="C11" s="766"/>
      <c r="D11" s="766"/>
      <c r="E11" s="766"/>
      <c r="F11" s="766"/>
      <c r="G11" s="766"/>
      <c r="H11" s="766"/>
      <c r="I11" s="766"/>
      <c r="J11" s="766"/>
      <c r="K11" s="766"/>
      <c r="L11" s="766"/>
      <c r="M11" s="766"/>
      <c r="N11" s="766"/>
      <c r="O11" s="766"/>
      <c r="P11" s="766"/>
      <c r="Q11" s="766"/>
      <c r="R11" s="766"/>
      <c r="S11" s="766"/>
      <c r="T11" s="753"/>
      <c r="U11" s="753"/>
      <c r="V11" s="755"/>
      <c r="W11" s="755"/>
      <c r="X11" s="753"/>
      <c r="Y11" s="753"/>
      <c r="Z11" s="753"/>
      <c r="AA11" s="753"/>
      <c r="AB11" s="753"/>
      <c r="AC11" s="753"/>
      <c r="AD11" s="753"/>
      <c r="AE11" s="753"/>
      <c r="AF11" s="753"/>
      <c r="AG11" s="753"/>
      <c r="AH11" s="753"/>
      <c r="AI11" s="753"/>
      <c r="AJ11" s="753"/>
      <c r="AK11" s="753"/>
      <c r="AL11" s="753"/>
      <c r="AM11" s="753"/>
      <c r="AN11" s="753"/>
      <c r="AO11" s="786"/>
      <c r="AP11" s="753"/>
      <c r="AQ11" s="753"/>
      <c r="AR11" s="446"/>
      <c r="AS11" s="744"/>
      <c r="AT11" s="753"/>
      <c r="AU11" s="753"/>
      <c r="AV11" s="753"/>
      <c r="AW11" s="753"/>
      <c r="AX11" s="753"/>
      <c r="AY11" s="753"/>
      <c r="AZ11" s="753"/>
      <c r="BA11" s="753"/>
      <c r="BB11" s="778"/>
    </row>
    <row r="12" spans="2:54" s="18" customFormat="1" ht="15.75" customHeight="1" x14ac:dyDescent="0.3">
      <c r="B12" s="775"/>
      <c r="C12" s="766"/>
      <c r="D12" s="766"/>
      <c r="E12" s="766"/>
      <c r="F12" s="766"/>
      <c r="G12" s="766"/>
      <c r="H12" s="766"/>
      <c r="I12" s="766"/>
      <c r="J12" s="766"/>
      <c r="K12" s="766"/>
      <c r="L12" s="766"/>
      <c r="M12" s="766"/>
      <c r="N12" s="766"/>
      <c r="O12" s="766"/>
      <c r="P12" s="766"/>
      <c r="Q12" s="766"/>
      <c r="R12" s="766"/>
      <c r="S12" s="766"/>
      <c r="T12" s="753"/>
      <c r="U12" s="753"/>
      <c r="V12" s="755"/>
      <c r="W12" s="755"/>
      <c r="X12" s="753"/>
      <c r="Y12" s="753"/>
      <c r="Z12" s="753"/>
      <c r="AA12" s="753"/>
      <c r="AB12" s="753"/>
      <c r="AC12" s="753"/>
      <c r="AD12" s="753"/>
      <c r="AE12" s="753"/>
      <c r="AF12" s="753"/>
      <c r="AG12" s="753"/>
      <c r="AH12" s="753"/>
      <c r="AI12" s="753"/>
      <c r="AJ12" s="753"/>
      <c r="AK12" s="753"/>
      <c r="AL12" s="753"/>
      <c r="AM12" s="753"/>
      <c r="AN12" s="753"/>
      <c r="AO12" s="786"/>
      <c r="AP12" s="753"/>
      <c r="AQ12" s="753"/>
      <c r="AR12" s="751" t="s">
        <v>185</v>
      </c>
      <c r="AS12" s="546"/>
      <c r="AT12" s="753"/>
      <c r="AU12" s="753"/>
      <c r="AV12" s="753"/>
      <c r="AW12" s="753"/>
      <c r="AX12" s="753"/>
      <c r="AY12" s="753"/>
      <c r="AZ12" s="753"/>
      <c r="BA12" s="753"/>
      <c r="BB12" s="778"/>
    </row>
    <row r="13" spans="2:54" s="18" customFormat="1" ht="15.75" customHeight="1" x14ac:dyDescent="0.3">
      <c r="B13" s="783"/>
      <c r="C13" s="785"/>
      <c r="D13" s="785"/>
      <c r="E13" s="785"/>
      <c r="F13" s="785"/>
      <c r="G13" s="785"/>
      <c r="H13" s="785"/>
      <c r="I13" s="785"/>
      <c r="J13" s="785"/>
      <c r="K13" s="785"/>
      <c r="L13" s="785"/>
      <c r="M13" s="785"/>
      <c r="N13" s="785"/>
      <c r="O13" s="785"/>
      <c r="P13" s="785"/>
      <c r="Q13" s="785"/>
      <c r="R13" s="785"/>
      <c r="S13" s="785"/>
      <c r="T13" s="752"/>
      <c r="U13" s="752"/>
      <c r="V13" s="756"/>
      <c r="W13" s="756"/>
      <c r="X13" s="752"/>
      <c r="Y13" s="752"/>
      <c r="Z13" s="752"/>
      <c r="AA13" s="752"/>
      <c r="AB13" s="752"/>
      <c r="AC13" s="752"/>
      <c r="AD13" s="752"/>
      <c r="AE13" s="752"/>
      <c r="AF13" s="752"/>
      <c r="AG13" s="752"/>
      <c r="AH13" s="752"/>
      <c r="AI13" s="752"/>
      <c r="AJ13" s="752"/>
      <c r="AK13" s="752"/>
      <c r="AL13" s="752"/>
      <c r="AM13" s="752"/>
      <c r="AN13" s="752"/>
      <c r="AO13" s="786"/>
      <c r="AP13" s="752"/>
      <c r="AQ13" s="752"/>
      <c r="AR13" s="752"/>
      <c r="AS13" s="744" t="s">
        <v>185</v>
      </c>
      <c r="AT13" s="752"/>
      <c r="AU13" s="752"/>
      <c r="AV13" s="752"/>
      <c r="AW13" s="752"/>
      <c r="AX13" s="752"/>
      <c r="AY13" s="752"/>
      <c r="AZ13" s="752"/>
      <c r="BA13" s="752"/>
      <c r="BB13" s="779"/>
    </row>
    <row r="14" spans="2:54" s="9" customFormat="1" ht="15.75" customHeight="1" x14ac:dyDescent="0.3">
      <c r="B14" s="745"/>
      <c r="BB14" s="746"/>
    </row>
    <row r="15" spans="2:54" s="9" customFormat="1" ht="15.75" customHeight="1" x14ac:dyDescent="0.3">
      <c r="B15" s="774" t="s">
        <v>52</v>
      </c>
      <c r="C15" s="765"/>
      <c r="D15" s="765"/>
      <c r="E15" s="765"/>
      <c r="F15" s="765"/>
      <c r="G15" s="765"/>
      <c r="H15" s="765" t="s">
        <v>188</v>
      </c>
      <c r="I15" s="765"/>
      <c r="J15" s="765"/>
      <c r="K15" s="765"/>
      <c r="L15" s="765"/>
      <c r="M15" s="765"/>
      <c r="N15" s="765"/>
      <c r="O15" s="765"/>
      <c r="P15" s="765"/>
      <c r="Q15" s="765"/>
      <c r="R15" s="765"/>
      <c r="S15" s="765"/>
      <c r="T15" s="751" t="s">
        <v>50</v>
      </c>
      <c r="U15" s="751" t="s">
        <v>50</v>
      </c>
      <c r="V15" s="754"/>
      <c r="W15" s="754"/>
      <c r="X15" s="751"/>
      <c r="Y15" s="751"/>
      <c r="Z15" s="751"/>
      <c r="AA15" s="751"/>
      <c r="AB15" s="751" t="s">
        <v>291</v>
      </c>
      <c r="AC15" s="751"/>
      <c r="AD15" s="751"/>
      <c r="AE15" s="751"/>
      <c r="AF15" s="751"/>
      <c r="AG15" s="751"/>
      <c r="AH15" s="751"/>
      <c r="AI15" s="751"/>
      <c r="AJ15" s="751"/>
      <c r="AK15" s="751"/>
      <c r="AL15" s="751"/>
      <c r="AM15" s="751"/>
      <c r="AN15" s="751"/>
      <c r="AO15" s="784"/>
      <c r="AP15" s="751"/>
      <c r="AQ15" s="751"/>
      <c r="AR15" s="751"/>
      <c r="AS15" s="751"/>
      <c r="AT15" s="744"/>
      <c r="AU15" s="751" t="s">
        <v>50</v>
      </c>
      <c r="AV15" s="751" t="s">
        <v>50</v>
      </c>
      <c r="AW15" s="751" t="s">
        <v>50</v>
      </c>
      <c r="AX15" s="751" t="s">
        <v>191</v>
      </c>
      <c r="AY15" s="751" t="s">
        <v>50</v>
      </c>
      <c r="AZ15" s="751" t="s">
        <v>50</v>
      </c>
      <c r="BA15" s="751" t="s">
        <v>50</v>
      </c>
      <c r="BB15" s="777" t="s">
        <v>50</v>
      </c>
    </row>
    <row r="16" spans="2:54" s="9" customFormat="1" ht="15.75" customHeight="1" x14ac:dyDescent="0.3">
      <c r="B16" s="775"/>
      <c r="C16" s="766"/>
      <c r="D16" s="766"/>
      <c r="E16" s="766"/>
      <c r="F16" s="766"/>
      <c r="G16" s="766"/>
      <c r="H16" s="766"/>
      <c r="I16" s="766"/>
      <c r="J16" s="766"/>
      <c r="K16" s="766"/>
      <c r="L16" s="766"/>
      <c r="M16" s="766"/>
      <c r="N16" s="766"/>
      <c r="O16" s="766"/>
      <c r="P16" s="766"/>
      <c r="Q16" s="766"/>
      <c r="R16" s="766"/>
      <c r="S16" s="766"/>
      <c r="T16" s="753"/>
      <c r="U16" s="753"/>
      <c r="V16" s="755"/>
      <c r="W16" s="755"/>
      <c r="X16" s="753"/>
      <c r="Y16" s="753"/>
      <c r="Z16" s="753"/>
      <c r="AA16" s="753"/>
      <c r="AB16" s="753"/>
      <c r="AC16" s="753"/>
      <c r="AD16" s="753"/>
      <c r="AE16" s="753"/>
      <c r="AF16" s="753"/>
      <c r="AG16" s="753"/>
      <c r="AH16" s="753"/>
      <c r="AI16" s="753"/>
      <c r="AJ16" s="753"/>
      <c r="AK16" s="753"/>
      <c r="AL16" s="753"/>
      <c r="AM16" s="753"/>
      <c r="AN16" s="753"/>
      <c r="AO16" s="784"/>
      <c r="AP16" s="753"/>
      <c r="AQ16" s="753"/>
      <c r="AR16" s="753"/>
      <c r="AS16" s="753"/>
      <c r="AT16" s="751" t="s">
        <v>185</v>
      </c>
      <c r="AU16" s="753"/>
      <c r="AV16" s="753"/>
      <c r="AW16" s="753"/>
      <c r="AX16" s="753"/>
      <c r="AY16" s="753"/>
      <c r="AZ16" s="753"/>
      <c r="BA16" s="753"/>
      <c r="BB16" s="778"/>
    </row>
    <row r="17" spans="2:63" s="9" customFormat="1" ht="15.75" customHeight="1" x14ac:dyDescent="0.3">
      <c r="B17" s="775"/>
      <c r="C17" s="766"/>
      <c r="D17" s="766"/>
      <c r="E17" s="766"/>
      <c r="F17" s="766"/>
      <c r="G17" s="766"/>
      <c r="H17" s="766"/>
      <c r="I17" s="766"/>
      <c r="J17" s="766"/>
      <c r="K17" s="766"/>
      <c r="L17" s="766"/>
      <c r="M17" s="766"/>
      <c r="N17" s="766"/>
      <c r="O17" s="766"/>
      <c r="P17" s="766"/>
      <c r="Q17" s="766"/>
      <c r="R17" s="766"/>
      <c r="S17" s="766"/>
      <c r="T17" s="753"/>
      <c r="U17" s="753"/>
      <c r="V17" s="755"/>
      <c r="W17" s="755"/>
      <c r="X17" s="753"/>
      <c r="Y17" s="753"/>
      <c r="Z17" s="753"/>
      <c r="AA17" s="753"/>
      <c r="AB17" s="753"/>
      <c r="AC17" s="753"/>
      <c r="AD17" s="753"/>
      <c r="AE17" s="753"/>
      <c r="AF17" s="753"/>
      <c r="AG17" s="753"/>
      <c r="AH17" s="753"/>
      <c r="AI17" s="753"/>
      <c r="AJ17" s="753"/>
      <c r="AK17" s="753"/>
      <c r="AL17" s="753"/>
      <c r="AM17" s="753"/>
      <c r="AN17" s="753"/>
      <c r="AO17" s="784"/>
      <c r="AP17" s="753"/>
      <c r="AQ17" s="753"/>
      <c r="AR17" s="753"/>
      <c r="AS17" s="753"/>
      <c r="AT17" s="752"/>
      <c r="AU17" s="753"/>
      <c r="AV17" s="753"/>
      <c r="AW17" s="753"/>
      <c r="AX17" s="753"/>
      <c r="AY17" s="753"/>
      <c r="AZ17" s="753"/>
      <c r="BA17" s="753"/>
      <c r="BB17" s="778"/>
    </row>
    <row r="18" spans="2:63" s="9" customFormat="1" ht="15.75" customHeight="1" x14ac:dyDescent="0.3">
      <c r="B18" s="775"/>
      <c r="C18" s="766"/>
      <c r="D18" s="766"/>
      <c r="E18" s="766"/>
      <c r="F18" s="766"/>
      <c r="G18" s="766"/>
      <c r="H18" s="766"/>
      <c r="I18" s="766"/>
      <c r="J18" s="766"/>
      <c r="K18" s="766"/>
      <c r="L18" s="766"/>
      <c r="M18" s="766"/>
      <c r="N18" s="766"/>
      <c r="O18" s="766"/>
      <c r="P18" s="766"/>
      <c r="Q18" s="766"/>
      <c r="R18" s="766"/>
      <c r="S18" s="766"/>
      <c r="T18" s="753"/>
      <c r="U18" s="753"/>
      <c r="V18" s="755"/>
      <c r="W18" s="755"/>
      <c r="X18" s="753"/>
      <c r="Y18" s="753"/>
      <c r="Z18" s="753"/>
      <c r="AA18" s="753"/>
      <c r="AB18" s="753"/>
      <c r="AC18" s="753"/>
      <c r="AD18" s="753"/>
      <c r="AE18" s="753"/>
      <c r="AF18" s="753"/>
      <c r="AG18" s="753"/>
      <c r="AH18" s="753"/>
      <c r="AI18" s="753"/>
      <c r="AJ18" s="753"/>
      <c r="AK18" s="753"/>
      <c r="AL18" s="753"/>
      <c r="AM18" s="753"/>
      <c r="AN18" s="753"/>
      <c r="AO18" s="784"/>
      <c r="AP18" s="753"/>
      <c r="AQ18" s="753"/>
      <c r="AR18" s="752"/>
      <c r="AS18" s="752"/>
      <c r="AT18" s="751" t="s">
        <v>50</v>
      </c>
      <c r="AU18" s="753"/>
      <c r="AV18" s="753"/>
      <c r="AW18" s="753"/>
      <c r="AX18" s="753"/>
      <c r="AY18" s="753"/>
      <c r="AZ18" s="753"/>
      <c r="BA18" s="753"/>
      <c r="BB18" s="778"/>
    </row>
    <row r="19" spans="2:63" s="9" customFormat="1" ht="15.75" customHeight="1" x14ac:dyDescent="0.3">
      <c r="B19" s="775"/>
      <c r="C19" s="766"/>
      <c r="D19" s="766"/>
      <c r="E19" s="766"/>
      <c r="F19" s="766"/>
      <c r="G19" s="766"/>
      <c r="H19" s="766"/>
      <c r="I19" s="766"/>
      <c r="J19" s="766"/>
      <c r="K19" s="766"/>
      <c r="L19" s="766"/>
      <c r="M19" s="766"/>
      <c r="N19" s="766"/>
      <c r="O19" s="766"/>
      <c r="P19" s="766"/>
      <c r="Q19" s="766"/>
      <c r="R19" s="766"/>
      <c r="S19" s="766"/>
      <c r="T19" s="753"/>
      <c r="U19" s="753"/>
      <c r="V19" s="755"/>
      <c r="W19" s="755"/>
      <c r="X19" s="753"/>
      <c r="Y19" s="753"/>
      <c r="Z19" s="753"/>
      <c r="AA19" s="753"/>
      <c r="AB19" s="753"/>
      <c r="AC19" s="753"/>
      <c r="AD19" s="753"/>
      <c r="AE19" s="753"/>
      <c r="AF19" s="753"/>
      <c r="AG19" s="753"/>
      <c r="AH19" s="753"/>
      <c r="AI19" s="753"/>
      <c r="AJ19" s="753"/>
      <c r="AK19" s="753"/>
      <c r="AL19" s="753"/>
      <c r="AM19" s="753"/>
      <c r="AN19" s="753"/>
      <c r="AO19" s="784"/>
      <c r="AP19" s="753"/>
      <c r="AQ19" s="753"/>
      <c r="AR19" s="751" t="s">
        <v>185</v>
      </c>
      <c r="AS19" s="751" t="s">
        <v>185</v>
      </c>
      <c r="AT19" s="753"/>
      <c r="AU19" s="753"/>
      <c r="AV19" s="753"/>
      <c r="AW19" s="753"/>
      <c r="AX19" s="753"/>
      <c r="AY19" s="753"/>
      <c r="AZ19" s="753"/>
      <c r="BA19" s="753"/>
      <c r="BB19" s="778"/>
    </row>
    <row r="20" spans="2:63" s="9" customFormat="1" ht="15.75" customHeight="1" x14ac:dyDescent="0.3">
      <c r="B20" s="783"/>
      <c r="C20" s="785"/>
      <c r="D20" s="785"/>
      <c r="E20" s="785"/>
      <c r="F20" s="785"/>
      <c r="G20" s="785"/>
      <c r="H20" s="785"/>
      <c r="I20" s="785"/>
      <c r="J20" s="785"/>
      <c r="K20" s="785"/>
      <c r="L20" s="785"/>
      <c r="M20" s="785"/>
      <c r="N20" s="785"/>
      <c r="O20" s="785"/>
      <c r="P20" s="785"/>
      <c r="Q20" s="785"/>
      <c r="R20" s="785"/>
      <c r="S20" s="785"/>
      <c r="T20" s="752"/>
      <c r="U20" s="752"/>
      <c r="V20" s="756"/>
      <c r="W20" s="756"/>
      <c r="X20" s="752"/>
      <c r="Y20" s="752"/>
      <c r="Z20" s="752"/>
      <c r="AA20" s="752"/>
      <c r="AB20" s="752"/>
      <c r="AC20" s="752"/>
      <c r="AD20" s="752"/>
      <c r="AE20" s="752"/>
      <c r="AF20" s="752"/>
      <c r="AG20" s="752"/>
      <c r="AH20" s="752"/>
      <c r="AI20" s="752"/>
      <c r="AJ20" s="752"/>
      <c r="AK20" s="752"/>
      <c r="AL20" s="752"/>
      <c r="AM20" s="752"/>
      <c r="AN20" s="752"/>
      <c r="AO20" s="784"/>
      <c r="AP20" s="752"/>
      <c r="AQ20" s="752"/>
      <c r="AR20" s="752"/>
      <c r="AS20" s="752"/>
      <c r="AT20" s="752"/>
      <c r="AU20" s="752"/>
      <c r="AV20" s="752"/>
      <c r="AW20" s="752"/>
      <c r="AX20" s="752"/>
      <c r="AY20" s="752"/>
      <c r="AZ20" s="752"/>
      <c r="BA20" s="752"/>
      <c r="BB20" s="779"/>
    </row>
    <row r="21" spans="2:63" s="9" customFormat="1" ht="15.75" customHeight="1" x14ac:dyDescent="0.3">
      <c r="B21" s="561"/>
      <c r="C21" s="323"/>
      <c r="D21" s="323"/>
      <c r="E21" s="323"/>
      <c r="F21" s="323"/>
      <c r="G21" s="324"/>
      <c r="H21" s="324"/>
      <c r="I21" s="323"/>
      <c r="J21" s="324"/>
      <c r="K21" s="324"/>
      <c r="L21" s="323"/>
      <c r="M21" s="323"/>
      <c r="N21" s="323"/>
      <c r="O21" s="323"/>
      <c r="P21" s="323"/>
      <c r="Q21" s="323"/>
      <c r="R21" s="323"/>
      <c r="S21" s="323"/>
      <c r="T21" s="325"/>
      <c r="U21" s="325"/>
      <c r="V21" s="326"/>
      <c r="W21" s="747"/>
      <c r="X21" s="327"/>
      <c r="Y21" s="327"/>
      <c r="Z21" s="327"/>
      <c r="AA21" s="327"/>
      <c r="AB21" s="327"/>
      <c r="AC21" s="327"/>
      <c r="AD21" s="327"/>
      <c r="AE21" s="327"/>
      <c r="AF21" s="327"/>
      <c r="AG21" s="327"/>
      <c r="AH21" s="327"/>
      <c r="AI21" s="325"/>
      <c r="AJ21" s="325"/>
      <c r="AK21" s="325"/>
      <c r="AL21" s="327"/>
      <c r="AM21" s="328"/>
      <c r="AN21" s="328"/>
      <c r="AO21" s="327"/>
      <c r="AP21" s="327"/>
      <c r="AQ21" s="327"/>
      <c r="AR21" s="327"/>
      <c r="AS21" s="327"/>
      <c r="AT21" s="328"/>
      <c r="AU21" s="325"/>
      <c r="AV21" s="325"/>
      <c r="AW21" s="325"/>
      <c r="AX21" s="325"/>
      <c r="AY21" s="325"/>
      <c r="AZ21" s="325"/>
      <c r="BA21" s="325"/>
      <c r="BB21" s="329"/>
      <c r="BK21" s="9" t="s">
        <v>111</v>
      </c>
    </row>
    <row r="22" spans="2:63" s="9" customFormat="1" ht="15.75" customHeight="1" x14ac:dyDescent="0.3">
      <c r="B22" s="774" t="s">
        <v>186</v>
      </c>
      <c r="C22" s="802"/>
      <c r="D22" s="802"/>
      <c r="E22" s="802"/>
      <c r="F22" s="802"/>
      <c r="G22" s="802"/>
      <c r="H22" s="802" t="s">
        <v>330</v>
      </c>
      <c r="I22" s="802"/>
      <c r="J22" s="802"/>
      <c r="K22" s="802"/>
      <c r="L22" s="802"/>
      <c r="M22" s="802"/>
      <c r="N22" s="802"/>
      <c r="O22" s="802" t="s">
        <v>53</v>
      </c>
      <c r="P22" s="802" t="s">
        <v>53</v>
      </c>
      <c r="Q22" s="802" t="s">
        <v>53</v>
      </c>
      <c r="R22" s="802" t="s">
        <v>53</v>
      </c>
      <c r="S22" s="802" t="s">
        <v>54</v>
      </c>
      <c r="T22" s="751" t="s">
        <v>50</v>
      </c>
      <c r="U22" s="751" t="s">
        <v>50</v>
      </c>
      <c r="V22" s="754"/>
      <c r="W22" s="754"/>
      <c r="X22" s="754"/>
      <c r="Y22" s="754"/>
      <c r="Z22" s="754"/>
      <c r="AA22" s="754"/>
      <c r="AB22" s="751">
        <v>12</v>
      </c>
      <c r="AC22" s="754"/>
      <c r="AD22" s="754"/>
      <c r="AE22" s="754"/>
      <c r="AF22" s="754"/>
      <c r="AG22" s="748"/>
      <c r="AH22" s="749"/>
      <c r="AI22" s="754" t="s">
        <v>54</v>
      </c>
      <c r="AJ22" s="754" t="s">
        <v>53</v>
      </c>
      <c r="AK22" s="754" t="s">
        <v>53</v>
      </c>
      <c r="AL22" s="754" t="s">
        <v>53</v>
      </c>
      <c r="AM22" s="754" t="s">
        <v>54</v>
      </c>
      <c r="AN22" s="754" t="s">
        <v>54</v>
      </c>
      <c r="AO22" s="754" t="s">
        <v>54</v>
      </c>
      <c r="AP22" s="754" t="s">
        <v>54</v>
      </c>
      <c r="AQ22" s="754" t="s">
        <v>54</v>
      </c>
      <c r="AR22" s="757" t="s">
        <v>54</v>
      </c>
      <c r="AS22" s="754" t="s">
        <v>54</v>
      </c>
      <c r="AT22" s="751" t="s">
        <v>185</v>
      </c>
      <c r="AU22" s="751" t="s">
        <v>50</v>
      </c>
      <c r="AV22" s="751" t="s">
        <v>50</v>
      </c>
      <c r="AW22" s="751" t="s">
        <v>50</v>
      </c>
      <c r="AX22" s="751" t="s">
        <v>191</v>
      </c>
      <c r="AY22" s="751" t="s">
        <v>50</v>
      </c>
      <c r="AZ22" s="751" t="s">
        <v>50</v>
      </c>
      <c r="BA22" s="751" t="s">
        <v>50</v>
      </c>
      <c r="BB22" s="777" t="s">
        <v>50</v>
      </c>
    </row>
    <row r="23" spans="2:63" s="9" customFormat="1" ht="15.75" customHeight="1" x14ac:dyDescent="0.3">
      <c r="B23" s="775"/>
      <c r="C23" s="803"/>
      <c r="D23" s="803"/>
      <c r="E23" s="803"/>
      <c r="F23" s="803"/>
      <c r="G23" s="803"/>
      <c r="H23" s="803"/>
      <c r="I23" s="803"/>
      <c r="J23" s="803"/>
      <c r="K23" s="803"/>
      <c r="L23" s="803"/>
      <c r="M23" s="803"/>
      <c r="N23" s="803"/>
      <c r="O23" s="803"/>
      <c r="P23" s="803"/>
      <c r="Q23" s="803"/>
      <c r="R23" s="803"/>
      <c r="S23" s="803"/>
      <c r="T23" s="753"/>
      <c r="U23" s="753"/>
      <c r="V23" s="755"/>
      <c r="W23" s="755"/>
      <c r="X23" s="755"/>
      <c r="Y23" s="755"/>
      <c r="Z23" s="755"/>
      <c r="AA23" s="755"/>
      <c r="AB23" s="753"/>
      <c r="AC23" s="755"/>
      <c r="AD23" s="755"/>
      <c r="AE23" s="755"/>
      <c r="AF23" s="755"/>
      <c r="AG23" s="748"/>
      <c r="AH23" s="749" t="s">
        <v>185</v>
      </c>
      <c r="AI23" s="756"/>
      <c r="AJ23" s="755"/>
      <c r="AK23" s="755"/>
      <c r="AL23" s="756"/>
      <c r="AM23" s="755"/>
      <c r="AN23" s="755"/>
      <c r="AO23" s="755"/>
      <c r="AP23" s="755"/>
      <c r="AQ23" s="755"/>
      <c r="AR23" s="757"/>
      <c r="AS23" s="756"/>
      <c r="AT23" s="753"/>
      <c r="AU23" s="753"/>
      <c r="AV23" s="753"/>
      <c r="AW23" s="753"/>
      <c r="AX23" s="753"/>
      <c r="AY23" s="753"/>
      <c r="AZ23" s="753"/>
      <c r="BA23" s="753"/>
      <c r="BB23" s="778"/>
    </row>
    <row r="24" spans="2:63" s="9" customFormat="1" ht="15.75" customHeight="1" x14ac:dyDescent="0.3">
      <c r="B24" s="775"/>
      <c r="C24" s="803"/>
      <c r="D24" s="803"/>
      <c r="E24" s="803"/>
      <c r="F24" s="803"/>
      <c r="G24" s="803"/>
      <c r="H24" s="803"/>
      <c r="I24" s="803"/>
      <c r="J24" s="803"/>
      <c r="K24" s="803"/>
      <c r="L24" s="803"/>
      <c r="M24" s="803"/>
      <c r="N24" s="803"/>
      <c r="O24" s="803"/>
      <c r="P24" s="803"/>
      <c r="Q24" s="803"/>
      <c r="R24" s="803"/>
      <c r="S24" s="803"/>
      <c r="T24" s="753"/>
      <c r="U24" s="753"/>
      <c r="V24" s="755"/>
      <c r="W24" s="755"/>
      <c r="X24" s="755"/>
      <c r="Y24" s="755"/>
      <c r="Z24" s="755"/>
      <c r="AA24" s="755"/>
      <c r="AB24" s="753"/>
      <c r="AC24" s="755"/>
      <c r="AD24" s="755"/>
      <c r="AE24" s="755"/>
      <c r="AF24" s="755"/>
      <c r="AG24" s="748"/>
      <c r="AH24" s="754" t="s">
        <v>54</v>
      </c>
      <c r="AI24" s="754" t="s">
        <v>53</v>
      </c>
      <c r="AJ24" s="755"/>
      <c r="AK24" s="755"/>
      <c r="AL24" s="754" t="s">
        <v>54</v>
      </c>
      <c r="AM24" s="755"/>
      <c r="AN24" s="755"/>
      <c r="AO24" s="755"/>
      <c r="AP24" s="755"/>
      <c r="AQ24" s="755"/>
      <c r="AR24" s="757"/>
      <c r="AS24" s="754" t="s">
        <v>185</v>
      </c>
      <c r="AT24" s="752"/>
      <c r="AU24" s="753"/>
      <c r="AV24" s="753"/>
      <c r="AW24" s="753"/>
      <c r="AX24" s="753"/>
      <c r="AY24" s="753"/>
      <c r="AZ24" s="753"/>
      <c r="BA24" s="753"/>
      <c r="BB24" s="778"/>
    </row>
    <row r="25" spans="2:63" s="9" customFormat="1" ht="15.75" customHeight="1" x14ac:dyDescent="0.3">
      <c r="B25" s="775"/>
      <c r="C25" s="803"/>
      <c r="D25" s="803"/>
      <c r="E25" s="803"/>
      <c r="F25" s="803"/>
      <c r="G25" s="803"/>
      <c r="H25" s="803"/>
      <c r="I25" s="803"/>
      <c r="J25" s="803"/>
      <c r="K25" s="803"/>
      <c r="L25" s="803"/>
      <c r="M25" s="803"/>
      <c r="N25" s="803"/>
      <c r="O25" s="803"/>
      <c r="P25" s="803"/>
      <c r="Q25" s="803"/>
      <c r="R25" s="803"/>
      <c r="S25" s="803"/>
      <c r="T25" s="753"/>
      <c r="U25" s="753"/>
      <c r="V25" s="755"/>
      <c r="W25" s="755"/>
      <c r="X25" s="755"/>
      <c r="Y25" s="755"/>
      <c r="Z25" s="755"/>
      <c r="AA25" s="755"/>
      <c r="AB25" s="753"/>
      <c r="AC25" s="755"/>
      <c r="AD25" s="755"/>
      <c r="AE25" s="755"/>
      <c r="AF25" s="755"/>
      <c r="AG25" s="748"/>
      <c r="AH25" s="755"/>
      <c r="AI25" s="755"/>
      <c r="AJ25" s="755"/>
      <c r="AK25" s="755"/>
      <c r="AL25" s="755"/>
      <c r="AM25" s="755"/>
      <c r="AN25" s="755"/>
      <c r="AO25" s="755"/>
      <c r="AP25" s="755"/>
      <c r="AQ25" s="755"/>
      <c r="AR25" s="757"/>
      <c r="AS25" s="755"/>
      <c r="AT25" s="751" t="s">
        <v>50</v>
      </c>
      <c r="AU25" s="753"/>
      <c r="AV25" s="753"/>
      <c r="AW25" s="753"/>
      <c r="AX25" s="753"/>
      <c r="AY25" s="753"/>
      <c r="AZ25" s="753"/>
      <c r="BA25" s="753"/>
      <c r="BB25" s="778"/>
    </row>
    <row r="26" spans="2:63" s="9" customFormat="1" ht="15.75" customHeight="1" x14ac:dyDescent="0.3">
      <c r="B26" s="775"/>
      <c r="C26" s="803"/>
      <c r="D26" s="803"/>
      <c r="E26" s="803"/>
      <c r="F26" s="803"/>
      <c r="G26" s="803"/>
      <c r="H26" s="803"/>
      <c r="I26" s="803"/>
      <c r="J26" s="803"/>
      <c r="K26" s="803"/>
      <c r="L26" s="803"/>
      <c r="M26" s="803"/>
      <c r="N26" s="803"/>
      <c r="O26" s="803"/>
      <c r="P26" s="803"/>
      <c r="Q26" s="803"/>
      <c r="R26" s="803"/>
      <c r="S26" s="803"/>
      <c r="T26" s="753"/>
      <c r="U26" s="753"/>
      <c r="V26" s="755"/>
      <c r="W26" s="755"/>
      <c r="X26" s="755"/>
      <c r="Y26" s="755"/>
      <c r="Z26" s="755"/>
      <c r="AA26" s="755"/>
      <c r="AB26" s="753"/>
      <c r="AC26" s="755"/>
      <c r="AD26" s="755"/>
      <c r="AE26" s="755"/>
      <c r="AF26" s="755"/>
      <c r="AG26" s="748"/>
      <c r="AH26" s="755"/>
      <c r="AI26" s="755"/>
      <c r="AJ26" s="755"/>
      <c r="AK26" s="755"/>
      <c r="AL26" s="755"/>
      <c r="AM26" s="755"/>
      <c r="AN26" s="755"/>
      <c r="AO26" s="755"/>
      <c r="AP26" s="755"/>
      <c r="AQ26" s="755"/>
      <c r="AR26" s="757"/>
      <c r="AS26" s="755"/>
      <c r="AT26" s="753"/>
      <c r="AU26" s="753"/>
      <c r="AV26" s="753"/>
      <c r="AW26" s="753"/>
      <c r="AX26" s="753"/>
      <c r="AY26" s="753"/>
      <c r="AZ26" s="753"/>
      <c r="BA26" s="753"/>
      <c r="BB26" s="778"/>
    </row>
    <row r="27" spans="2:63" s="9" customFormat="1" ht="15.75" customHeight="1" x14ac:dyDescent="0.3">
      <c r="B27" s="783"/>
      <c r="C27" s="804"/>
      <c r="D27" s="804"/>
      <c r="E27" s="804"/>
      <c r="F27" s="804"/>
      <c r="G27" s="804"/>
      <c r="H27" s="804"/>
      <c r="I27" s="804"/>
      <c r="J27" s="804"/>
      <c r="K27" s="804"/>
      <c r="L27" s="804"/>
      <c r="M27" s="804"/>
      <c r="N27" s="804"/>
      <c r="O27" s="804"/>
      <c r="P27" s="804"/>
      <c r="Q27" s="804"/>
      <c r="R27" s="804"/>
      <c r="S27" s="804"/>
      <c r="T27" s="752"/>
      <c r="U27" s="752"/>
      <c r="V27" s="756"/>
      <c r="W27" s="756"/>
      <c r="X27" s="756"/>
      <c r="Y27" s="756"/>
      <c r="Z27" s="756"/>
      <c r="AA27" s="756"/>
      <c r="AB27" s="752"/>
      <c r="AC27" s="756"/>
      <c r="AD27" s="756"/>
      <c r="AE27" s="756"/>
      <c r="AF27" s="756"/>
      <c r="AG27" s="749" t="s">
        <v>185</v>
      </c>
      <c r="AH27" s="756"/>
      <c r="AI27" s="756"/>
      <c r="AJ27" s="756"/>
      <c r="AK27" s="756"/>
      <c r="AL27" s="756"/>
      <c r="AM27" s="756"/>
      <c r="AN27" s="756"/>
      <c r="AO27" s="756"/>
      <c r="AP27" s="756"/>
      <c r="AQ27" s="756"/>
      <c r="AR27" s="757"/>
      <c r="AS27" s="756"/>
      <c r="AT27" s="752"/>
      <c r="AU27" s="752"/>
      <c r="AV27" s="752"/>
      <c r="AW27" s="752"/>
      <c r="AX27" s="752"/>
      <c r="AY27" s="752"/>
      <c r="AZ27" s="752"/>
      <c r="BA27" s="752"/>
      <c r="BB27" s="779"/>
    </row>
    <row r="28" spans="2:63" s="9" customFormat="1" ht="15.75" customHeight="1" x14ac:dyDescent="0.3">
      <c r="B28" s="771"/>
      <c r="C28" s="772"/>
      <c r="D28" s="772"/>
      <c r="E28" s="772"/>
      <c r="F28" s="772"/>
      <c r="G28" s="772"/>
      <c r="H28" s="772"/>
      <c r="I28" s="772"/>
      <c r="J28" s="772"/>
      <c r="K28" s="772"/>
      <c r="L28" s="772"/>
      <c r="M28" s="772"/>
      <c r="N28" s="772"/>
      <c r="O28" s="772"/>
      <c r="P28" s="772"/>
      <c r="Q28" s="772"/>
      <c r="R28" s="772"/>
      <c r="S28" s="772"/>
      <c r="T28" s="772"/>
      <c r="U28" s="772"/>
      <c r="V28" s="772"/>
      <c r="W28" s="772"/>
      <c r="X28" s="772"/>
      <c r="Y28" s="772"/>
      <c r="Z28" s="772"/>
      <c r="AA28" s="772"/>
      <c r="AB28" s="772"/>
      <c r="AC28" s="772"/>
      <c r="AD28" s="772"/>
      <c r="AE28" s="772"/>
      <c r="AF28" s="772"/>
      <c r="AG28" s="772"/>
      <c r="AH28" s="772"/>
      <c r="AI28" s="772"/>
      <c r="AJ28" s="772"/>
      <c r="AK28" s="772"/>
      <c r="AL28" s="772"/>
      <c r="AM28" s="772"/>
      <c r="AN28" s="772"/>
      <c r="AO28" s="772"/>
      <c r="AP28" s="772"/>
      <c r="AQ28" s="772"/>
      <c r="AR28" s="772"/>
      <c r="AS28" s="772"/>
      <c r="AT28" s="772"/>
      <c r="AU28" s="772"/>
      <c r="AV28" s="772"/>
      <c r="AW28" s="772"/>
      <c r="AX28" s="772"/>
      <c r="AY28" s="772"/>
      <c r="AZ28" s="772"/>
      <c r="BA28" s="772"/>
      <c r="BB28" s="773"/>
    </row>
    <row r="29" spans="2:63" s="9" customFormat="1" ht="15.75" customHeight="1" x14ac:dyDescent="0.3">
      <c r="B29" s="774" t="s">
        <v>187</v>
      </c>
      <c r="C29" s="768"/>
      <c r="D29" s="768"/>
      <c r="E29" s="768"/>
      <c r="F29" s="768"/>
      <c r="G29" s="768"/>
      <c r="H29" s="768" t="s">
        <v>330</v>
      </c>
      <c r="I29" s="768"/>
      <c r="J29" s="768"/>
      <c r="K29" s="768"/>
      <c r="L29" s="768"/>
      <c r="M29" s="768"/>
      <c r="N29" s="768"/>
      <c r="O29" s="768" t="s">
        <v>53</v>
      </c>
      <c r="P29" s="768" t="s">
        <v>54</v>
      </c>
      <c r="Q29" s="768" t="s">
        <v>54</v>
      </c>
      <c r="R29" s="768" t="s">
        <v>54</v>
      </c>
      <c r="S29" s="768" t="s">
        <v>54</v>
      </c>
      <c r="T29" s="751" t="s">
        <v>50</v>
      </c>
      <c r="U29" s="751" t="s">
        <v>50</v>
      </c>
      <c r="V29" s="765"/>
      <c r="W29" s="765"/>
      <c r="X29" s="765"/>
      <c r="Y29" s="765"/>
      <c r="Z29" s="765"/>
      <c r="AA29" s="765"/>
      <c r="AB29" s="765" t="s">
        <v>51</v>
      </c>
      <c r="AC29" s="765"/>
      <c r="AD29" s="765"/>
      <c r="AE29" s="765" t="s">
        <v>53</v>
      </c>
      <c r="AF29" s="765" t="s">
        <v>54</v>
      </c>
      <c r="AG29" s="765" t="s">
        <v>54</v>
      </c>
      <c r="AH29" s="765" t="s">
        <v>54</v>
      </c>
      <c r="AI29" s="765" t="s">
        <v>185</v>
      </c>
      <c r="AJ29" s="751" t="s">
        <v>189</v>
      </c>
      <c r="AK29" s="751" t="s">
        <v>189</v>
      </c>
      <c r="AL29" s="751" t="s">
        <v>189</v>
      </c>
      <c r="AM29" s="751" t="s">
        <v>189</v>
      </c>
      <c r="AN29" s="751" t="s">
        <v>55</v>
      </c>
      <c r="AO29" s="751" t="s">
        <v>55</v>
      </c>
      <c r="AP29" s="751" t="s">
        <v>55</v>
      </c>
      <c r="AQ29" s="751" t="s">
        <v>55</v>
      </c>
      <c r="AR29" s="751" t="s">
        <v>55</v>
      </c>
      <c r="AS29" s="751" t="s">
        <v>55</v>
      </c>
      <c r="AT29" s="762" t="s">
        <v>56</v>
      </c>
      <c r="AU29" s="762" t="s">
        <v>56</v>
      </c>
      <c r="AV29" s="762" t="s">
        <v>56</v>
      </c>
      <c r="AW29" s="762" t="s">
        <v>56</v>
      </c>
      <c r="AX29" s="762" t="s">
        <v>56</v>
      </c>
      <c r="AY29" s="758" t="s">
        <v>56</v>
      </c>
      <c r="AZ29" s="758" t="s">
        <v>56</v>
      </c>
      <c r="BA29" s="758" t="s">
        <v>56</v>
      </c>
      <c r="BB29" s="780" t="s">
        <v>56</v>
      </c>
    </row>
    <row r="30" spans="2:63" s="9" customFormat="1" ht="15.75" customHeight="1" x14ac:dyDescent="0.3">
      <c r="B30" s="775"/>
      <c r="C30" s="769"/>
      <c r="D30" s="769"/>
      <c r="E30" s="769"/>
      <c r="F30" s="769"/>
      <c r="G30" s="769"/>
      <c r="H30" s="769"/>
      <c r="I30" s="769"/>
      <c r="J30" s="769"/>
      <c r="K30" s="769"/>
      <c r="L30" s="769"/>
      <c r="M30" s="769"/>
      <c r="N30" s="769"/>
      <c r="O30" s="769"/>
      <c r="P30" s="769"/>
      <c r="Q30" s="769"/>
      <c r="R30" s="769"/>
      <c r="S30" s="769"/>
      <c r="T30" s="753"/>
      <c r="U30" s="753"/>
      <c r="V30" s="766"/>
      <c r="W30" s="766"/>
      <c r="X30" s="766"/>
      <c r="Y30" s="766"/>
      <c r="Z30" s="766"/>
      <c r="AA30" s="766"/>
      <c r="AB30" s="766"/>
      <c r="AC30" s="766"/>
      <c r="AD30" s="766"/>
      <c r="AE30" s="766"/>
      <c r="AF30" s="766"/>
      <c r="AG30" s="766"/>
      <c r="AH30" s="766"/>
      <c r="AI30" s="766"/>
      <c r="AJ30" s="753"/>
      <c r="AK30" s="753"/>
      <c r="AL30" s="753"/>
      <c r="AM30" s="753"/>
      <c r="AN30" s="753" t="s">
        <v>55</v>
      </c>
      <c r="AO30" s="753" t="s">
        <v>55</v>
      </c>
      <c r="AP30" s="753" t="s">
        <v>55</v>
      </c>
      <c r="AQ30" s="753" t="s">
        <v>55</v>
      </c>
      <c r="AR30" s="753" t="s">
        <v>55</v>
      </c>
      <c r="AS30" s="753" t="s">
        <v>55</v>
      </c>
      <c r="AT30" s="763"/>
      <c r="AU30" s="763"/>
      <c r="AV30" s="763"/>
      <c r="AW30" s="763"/>
      <c r="AX30" s="763"/>
      <c r="AY30" s="759"/>
      <c r="AZ30" s="759"/>
      <c r="BA30" s="759"/>
      <c r="BB30" s="781"/>
    </row>
    <row r="31" spans="2:63" s="9" customFormat="1" ht="15.75" customHeight="1" x14ac:dyDescent="0.3">
      <c r="B31" s="775"/>
      <c r="C31" s="769"/>
      <c r="D31" s="769"/>
      <c r="E31" s="769"/>
      <c r="F31" s="769"/>
      <c r="G31" s="769"/>
      <c r="H31" s="769"/>
      <c r="I31" s="769"/>
      <c r="J31" s="769"/>
      <c r="K31" s="769"/>
      <c r="L31" s="769"/>
      <c r="M31" s="769"/>
      <c r="N31" s="769"/>
      <c r="O31" s="769"/>
      <c r="P31" s="769"/>
      <c r="Q31" s="769"/>
      <c r="R31" s="769"/>
      <c r="S31" s="769"/>
      <c r="T31" s="753"/>
      <c r="U31" s="753"/>
      <c r="V31" s="766"/>
      <c r="W31" s="766"/>
      <c r="X31" s="766"/>
      <c r="Y31" s="766"/>
      <c r="Z31" s="766"/>
      <c r="AA31" s="766"/>
      <c r="AB31" s="766"/>
      <c r="AC31" s="766"/>
      <c r="AD31" s="766"/>
      <c r="AE31" s="766"/>
      <c r="AF31" s="766"/>
      <c r="AG31" s="766"/>
      <c r="AH31" s="766"/>
      <c r="AI31" s="766"/>
      <c r="AJ31" s="753"/>
      <c r="AK31" s="753"/>
      <c r="AL31" s="753"/>
      <c r="AM31" s="753"/>
      <c r="AN31" s="753" t="s">
        <v>55</v>
      </c>
      <c r="AO31" s="753" t="s">
        <v>55</v>
      </c>
      <c r="AP31" s="753" t="s">
        <v>55</v>
      </c>
      <c r="AQ31" s="753" t="s">
        <v>55</v>
      </c>
      <c r="AR31" s="753" t="s">
        <v>55</v>
      </c>
      <c r="AS31" s="753" t="s">
        <v>55</v>
      </c>
      <c r="AT31" s="763"/>
      <c r="AU31" s="763"/>
      <c r="AV31" s="763"/>
      <c r="AW31" s="763"/>
      <c r="AX31" s="763"/>
      <c r="AY31" s="759"/>
      <c r="AZ31" s="759"/>
      <c r="BA31" s="759"/>
      <c r="BB31" s="781"/>
    </row>
    <row r="32" spans="2:63" s="9" customFormat="1" ht="15.75" customHeight="1" x14ac:dyDescent="0.3">
      <c r="B32" s="775"/>
      <c r="C32" s="769"/>
      <c r="D32" s="769"/>
      <c r="E32" s="769"/>
      <c r="F32" s="769"/>
      <c r="G32" s="769"/>
      <c r="H32" s="769"/>
      <c r="I32" s="769"/>
      <c r="J32" s="769"/>
      <c r="K32" s="769"/>
      <c r="L32" s="769"/>
      <c r="M32" s="769"/>
      <c r="N32" s="769"/>
      <c r="O32" s="769"/>
      <c r="P32" s="769"/>
      <c r="Q32" s="769"/>
      <c r="R32" s="769"/>
      <c r="S32" s="769"/>
      <c r="T32" s="753"/>
      <c r="U32" s="753"/>
      <c r="V32" s="766"/>
      <c r="W32" s="766"/>
      <c r="X32" s="766"/>
      <c r="Y32" s="766"/>
      <c r="Z32" s="766"/>
      <c r="AA32" s="766"/>
      <c r="AB32" s="766"/>
      <c r="AC32" s="766"/>
      <c r="AD32" s="766"/>
      <c r="AE32" s="766"/>
      <c r="AF32" s="766"/>
      <c r="AG32" s="766"/>
      <c r="AH32" s="766"/>
      <c r="AI32" s="766"/>
      <c r="AJ32" s="753"/>
      <c r="AK32" s="753"/>
      <c r="AL32" s="753"/>
      <c r="AM32" s="753"/>
      <c r="AN32" s="753" t="s">
        <v>55</v>
      </c>
      <c r="AO32" s="753" t="s">
        <v>55</v>
      </c>
      <c r="AP32" s="753" t="s">
        <v>55</v>
      </c>
      <c r="AQ32" s="753" t="s">
        <v>55</v>
      </c>
      <c r="AR32" s="753" t="s">
        <v>55</v>
      </c>
      <c r="AS32" s="753" t="s">
        <v>55</v>
      </c>
      <c r="AT32" s="763"/>
      <c r="AU32" s="763"/>
      <c r="AV32" s="763"/>
      <c r="AW32" s="763"/>
      <c r="AX32" s="763"/>
      <c r="AY32" s="759"/>
      <c r="AZ32" s="759"/>
      <c r="BA32" s="759"/>
      <c r="BB32" s="781"/>
    </row>
    <row r="33" spans="2:64" s="9" customFormat="1" ht="15.75" customHeight="1" x14ac:dyDescent="0.3">
      <c r="B33" s="775"/>
      <c r="C33" s="769"/>
      <c r="D33" s="769"/>
      <c r="E33" s="769"/>
      <c r="F33" s="769"/>
      <c r="G33" s="769"/>
      <c r="H33" s="769"/>
      <c r="I33" s="769"/>
      <c r="J33" s="769"/>
      <c r="K33" s="769"/>
      <c r="L33" s="769"/>
      <c r="M33" s="769"/>
      <c r="N33" s="769"/>
      <c r="O33" s="769"/>
      <c r="P33" s="769"/>
      <c r="Q33" s="769"/>
      <c r="R33" s="769"/>
      <c r="S33" s="769"/>
      <c r="T33" s="753"/>
      <c r="U33" s="753"/>
      <c r="V33" s="766"/>
      <c r="W33" s="766"/>
      <c r="X33" s="766"/>
      <c r="Y33" s="766"/>
      <c r="Z33" s="766"/>
      <c r="AA33" s="766"/>
      <c r="AB33" s="766"/>
      <c r="AC33" s="766"/>
      <c r="AD33" s="766"/>
      <c r="AE33" s="766"/>
      <c r="AF33" s="766"/>
      <c r="AG33" s="766"/>
      <c r="AH33" s="766"/>
      <c r="AI33" s="766"/>
      <c r="AJ33" s="753"/>
      <c r="AK33" s="753"/>
      <c r="AL33" s="753"/>
      <c r="AM33" s="753"/>
      <c r="AN33" s="753" t="s">
        <v>55</v>
      </c>
      <c r="AO33" s="753" t="s">
        <v>55</v>
      </c>
      <c r="AP33" s="753" t="s">
        <v>55</v>
      </c>
      <c r="AQ33" s="753" t="s">
        <v>55</v>
      </c>
      <c r="AR33" s="753" t="s">
        <v>55</v>
      </c>
      <c r="AS33" s="753" t="s">
        <v>55</v>
      </c>
      <c r="AT33" s="763"/>
      <c r="AU33" s="763"/>
      <c r="AV33" s="763"/>
      <c r="AW33" s="763"/>
      <c r="AX33" s="763"/>
      <c r="AY33" s="759"/>
      <c r="AZ33" s="759"/>
      <c r="BA33" s="759"/>
      <c r="BB33" s="781"/>
    </row>
    <row r="34" spans="2:64" s="9" customFormat="1" ht="15.75" customHeight="1" thickBot="1" x14ac:dyDescent="0.35">
      <c r="B34" s="776"/>
      <c r="C34" s="770"/>
      <c r="D34" s="770"/>
      <c r="E34" s="770"/>
      <c r="F34" s="770"/>
      <c r="G34" s="770"/>
      <c r="H34" s="770"/>
      <c r="I34" s="770"/>
      <c r="J34" s="770"/>
      <c r="K34" s="770"/>
      <c r="L34" s="770"/>
      <c r="M34" s="770"/>
      <c r="N34" s="770"/>
      <c r="O34" s="770"/>
      <c r="P34" s="770"/>
      <c r="Q34" s="770"/>
      <c r="R34" s="770"/>
      <c r="S34" s="770"/>
      <c r="T34" s="761"/>
      <c r="U34" s="761"/>
      <c r="V34" s="767"/>
      <c r="W34" s="767"/>
      <c r="X34" s="767"/>
      <c r="Y34" s="767"/>
      <c r="Z34" s="767"/>
      <c r="AA34" s="767"/>
      <c r="AB34" s="767"/>
      <c r="AC34" s="767"/>
      <c r="AD34" s="767"/>
      <c r="AE34" s="767"/>
      <c r="AF34" s="767"/>
      <c r="AG34" s="767"/>
      <c r="AH34" s="767"/>
      <c r="AI34" s="767"/>
      <c r="AJ34" s="761"/>
      <c r="AK34" s="761"/>
      <c r="AL34" s="761"/>
      <c r="AM34" s="761"/>
      <c r="AN34" s="761" t="s">
        <v>55</v>
      </c>
      <c r="AO34" s="761" t="s">
        <v>55</v>
      </c>
      <c r="AP34" s="761" t="s">
        <v>55</v>
      </c>
      <c r="AQ34" s="761" t="s">
        <v>55</v>
      </c>
      <c r="AR34" s="761" t="s">
        <v>55</v>
      </c>
      <c r="AS34" s="761" t="s">
        <v>55</v>
      </c>
      <c r="AT34" s="764"/>
      <c r="AU34" s="764"/>
      <c r="AV34" s="764"/>
      <c r="AW34" s="764"/>
      <c r="AX34" s="764"/>
      <c r="AY34" s="760"/>
      <c r="AZ34" s="760"/>
      <c r="BA34" s="760"/>
      <c r="BB34" s="782"/>
      <c r="BL34" s="9" t="s">
        <v>111</v>
      </c>
    </row>
    <row r="35" spans="2:64" s="10" customFormat="1" ht="18.75" x14ac:dyDescent="0.3"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</row>
    <row r="36" spans="2:64" s="9" customFormat="1" ht="18.75" x14ac:dyDescent="0.3">
      <c r="B36" s="11" t="s">
        <v>57</v>
      </c>
      <c r="J36" s="12"/>
      <c r="K36" s="13" t="s">
        <v>58</v>
      </c>
      <c r="L36" s="9" t="s">
        <v>127</v>
      </c>
      <c r="V36" s="14" t="s">
        <v>53</v>
      </c>
      <c r="W36" s="15" t="s">
        <v>58</v>
      </c>
      <c r="X36" s="16" t="s">
        <v>59</v>
      </c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7" t="s">
        <v>55</v>
      </c>
      <c r="AQ36" s="15" t="s">
        <v>58</v>
      </c>
      <c r="AR36" s="16" t="s">
        <v>66</v>
      </c>
      <c r="BC36" s="18"/>
    </row>
    <row r="37" spans="2:64" s="9" customFormat="1" ht="18.75" x14ac:dyDescent="0.3"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</row>
    <row r="38" spans="2:64" s="9" customFormat="1" ht="18.75" x14ac:dyDescent="0.3">
      <c r="J38" s="19" t="s">
        <v>60</v>
      </c>
      <c r="K38" s="20" t="s">
        <v>58</v>
      </c>
      <c r="L38" s="21" t="s">
        <v>61</v>
      </c>
      <c r="M38" s="21"/>
      <c r="N38" s="21"/>
      <c r="O38" s="21"/>
      <c r="P38" s="21"/>
      <c r="Q38" s="21"/>
      <c r="R38" s="21"/>
      <c r="V38" s="14" t="s">
        <v>54</v>
      </c>
      <c r="W38" s="15" t="s">
        <v>58</v>
      </c>
      <c r="X38" s="16" t="s">
        <v>62</v>
      </c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4" t="s">
        <v>50</v>
      </c>
      <c r="AQ38" s="15" t="s">
        <v>58</v>
      </c>
      <c r="AR38" s="16" t="s">
        <v>63</v>
      </c>
      <c r="AU38" s="13"/>
    </row>
    <row r="39" spans="2:64" s="9" customFormat="1" ht="18.75" x14ac:dyDescent="0.3">
      <c r="J39" s="21"/>
      <c r="K39" s="21"/>
      <c r="L39" s="215" t="s">
        <v>128</v>
      </c>
      <c r="M39" s="21"/>
      <c r="N39" s="21"/>
      <c r="O39" s="21"/>
      <c r="P39" s="21"/>
      <c r="Q39" s="21"/>
      <c r="R39" s="21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</row>
    <row r="40" spans="2:64" s="9" customFormat="1" ht="18.75" x14ac:dyDescent="0.3">
      <c r="J40" s="216"/>
      <c r="K40" s="13"/>
      <c r="L40" s="21"/>
      <c r="M40" s="21"/>
      <c r="V40" s="330" t="s">
        <v>189</v>
      </c>
      <c r="W40" s="13" t="s">
        <v>58</v>
      </c>
      <c r="X40" s="9" t="s">
        <v>190</v>
      </c>
      <c r="AJ40" s="16"/>
      <c r="AK40" s="16"/>
      <c r="AL40" s="16"/>
      <c r="AM40" s="16"/>
      <c r="AN40" s="16"/>
      <c r="AO40" s="16"/>
      <c r="AP40" s="14" t="s">
        <v>56</v>
      </c>
      <c r="AQ40" s="15" t="s">
        <v>58</v>
      </c>
      <c r="AR40" s="16" t="s">
        <v>112</v>
      </c>
    </row>
    <row r="41" spans="2:64" ht="18.75" x14ac:dyDescent="0.3">
      <c r="V41" s="3"/>
      <c r="W41" s="3"/>
      <c r="X41" s="331" t="s">
        <v>231</v>
      </c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</row>
  </sheetData>
  <mergeCells count="284">
    <mergeCell ref="Y29:Y34"/>
    <mergeCell ref="Z29:Z34"/>
    <mergeCell ref="AA29:AA34"/>
    <mergeCell ref="AB29:AB34"/>
    <mergeCell ref="AH24:AH27"/>
    <mergeCell ref="AI22:AI23"/>
    <mergeCell ref="AI24:AI27"/>
    <mergeCell ref="AL22:AL23"/>
    <mergeCell ref="AL24:AL27"/>
    <mergeCell ref="Z22:Z27"/>
    <mergeCell ref="AA22:AA27"/>
    <mergeCell ref="AB22:AB27"/>
    <mergeCell ref="AC22:AC27"/>
    <mergeCell ref="AD22:AD27"/>
    <mergeCell ref="AE22:AE27"/>
    <mergeCell ref="AF22:AF27"/>
    <mergeCell ref="L29:L34"/>
    <mergeCell ref="M29:M34"/>
    <mergeCell ref="N29:N34"/>
    <mergeCell ref="O29:O34"/>
    <mergeCell ref="P29:P34"/>
    <mergeCell ref="Q29:Q34"/>
    <mergeCell ref="V29:V34"/>
    <mergeCell ref="W29:W34"/>
    <mergeCell ref="X29:X34"/>
    <mergeCell ref="R29:R34"/>
    <mergeCell ref="C29:C34"/>
    <mergeCell ref="D29:D34"/>
    <mergeCell ref="E29:E34"/>
    <mergeCell ref="F29:F34"/>
    <mergeCell ref="G29:G34"/>
    <mergeCell ref="H29:H34"/>
    <mergeCell ref="I29:I34"/>
    <mergeCell ref="J29:J34"/>
    <mergeCell ref="K29:K34"/>
    <mergeCell ref="L22:L27"/>
    <mergeCell ref="M22:M27"/>
    <mergeCell ref="N22:N27"/>
    <mergeCell ref="O22:O27"/>
    <mergeCell ref="P22:P27"/>
    <mergeCell ref="Q22:Q27"/>
    <mergeCell ref="W22:W27"/>
    <mergeCell ref="X22:X27"/>
    <mergeCell ref="Y22:Y27"/>
    <mergeCell ref="T22:T27"/>
    <mergeCell ref="U22:U27"/>
    <mergeCell ref="R22:R27"/>
    <mergeCell ref="S22:S27"/>
    <mergeCell ref="V22:V27"/>
    <mergeCell ref="C22:C27"/>
    <mergeCell ref="D22:D27"/>
    <mergeCell ref="E22:E27"/>
    <mergeCell ref="F22:F27"/>
    <mergeCell ref="G22:G27"/>
    <mergeCell ref="H22:H27"/>
    <mergeCell ref="I22:I27"/>
    <mergeCell ref="J22:J27"/>
    <mergeCell ref="K22:K27"/>
    <mergeCell ref="B1:BB1"/>
    <mergeCell ref="B3:B6"/>
    <mergeCell ref="C3:F3"/>
    <mergeCell ref="G3:G5"/>
    <mergeCell ref="H3:J3"/>
    <mergeCell ref="K3:K5"/>
    <mergeCell ref="L3:O3"/>
    <mergeCell ref="P3:S3"/>
    <mergeCell ref="T3:T5"/>
    <mergeCell ref="U3:W3"/>
    <mergeCell ref="AQ4:AQ5"/>
    <mergeCell ref="AR4:AR5"/>
    <mergeCell ref="X3:X5"/>
    <mergeCell ref="Y3:AA3"/>
    <mergeCell ref="AB3:AB5"/>
    <mergeCell ref="AC3:AF3"/>
    <mergeCell ref="AF4:AF5"/>
    <mergeCell ref="N4:N5"/>
    <mergeCell ref="O4:O5"/>
    <mergeCell ref="P4:P5"/>
    <mergeCell ref="Q4:Q5"/>
    <mergeCell ref="R4:R5"/>
    <mergeCell ref="S4:S5"/>
    <mergeCell ref="W4:W5"/>
    <mergeCell ref="Y4:Y5"/>
    <mergeCell ref="Z4:Z5"/>
    <mergeCell ref="AA4:AA5"/>
    <mergeCell ref="AY3:BB3"/>
    <mergeCell ref="AK3:AK5"/>
    <mergeCell ref="AL3:AO3"/>
    <mergeCell ref="AP3:AS3"/>
    <mergeCell ref="AT3:AT5"/>
    <mergeCell ref="AU3:AW3"/>
    <mergeCell ref="AX3:AX5"/>
    <mergeCell ref="AO4:AO5"/>
    <mergeCell ref="AP4:AP5"/>
    <mergeCell ref="AJ4:AJ5"/>
    <mergeCell ref="AL4:AL5"/>
    <mergeCell ref="AM4:AM5"/>
    <mergeCell ref="AN4:AN5"/>
    <mergeCell ref="U4:U5"/>
    <mergeCell ref="V4:V5"/>
    <mergeCell ref="C4:C5"/>
    <mergeCell ref="D4:D5"/>
    <mergeCell ref="E4:E5"/>
    <mergeCell ref="F4:F5"/>
    <mergeCell ref="H4:H5"/>
    <mergeCell ref="I4:I5"/>
    <mergeCell ref="J4:J5"/>
    <mergeCell ref="L4:L5"/>
    <mergeCell ref="M4:M5"/>
    <mergeCell ref="J8:J13"/>
    <mergeCell ref="K8:K13"/>
    <mergeCell ref="L8:L13"/>
    <mergeCell ref="M8:M13"/>
    <mergeCell ref="N8:N13"/>
    <mergeCell ref="O8:O13"/>
    <mergeCell ref="P8:P13"/>
    <mergeCell ref="Q8:Q13"/>
    <mergeCell ref="R8:R13"/>
    <mergeCell ref="T8:T13"/>
    <mergeCell ref="U8:U13"/>
    <mergeCell ref="AJ8:AJ13"/>
    <mergeCell ref="AK8:AK13"/>
    <mergeCell ref="AL8:AL13"/>
    <mergeCell ref="AM8:AM13"/>
    <mergeCell ref="BA4:BA5"/>
    <mergeCell ref="BB4:BB5"/>
    <mergeCell ref="AU4:AU5"/>
    <mergeCell ref="AV4:AV5"/>
    <mergeCell ref="AW4:AW5"/>
    <mergeCell ref="AY4:AY5"/>
    <mergeCell ref="AZ4:AZ5"/>
    <mergeCell ref="BB8:BB13"/>
    <mergeCell ref="AW8:AW13"/>
    <mergeCell ref="AX8:AX13"/>
    <mergeCell ref="AY8:AY13"/>
    <mergeCell ref="AZ8:AZ13"/>
    <mergeCell ref="BA8:BA13"/>
    <mergeCell ref="AG3:AG5"/>
    <mergeCell ref="AH3:AJ3"/>
    <mergeCell ref="AC4:AC5"/>
    <mergeCell ref="AD4:AD5"/>
    <mergeCell ref="AE4:AE5"/>
    <mergeCell ref="B8:B13"/>
    <mergeCell ref="C8:C13"/>
    <mergeCell ref="D8:D13"/>
    <mergeCell ref="E8:E13"/>
    <mergeCell ref="F8:F13"/>
    <mergeCell ref="G8:G13"/>
    <mergeCell ref="H8:H13"/>
    <mergeCell ref="I8:I13"/>
    <mergeCell ref="AS4:AS5"/>
    <mergeCell ref="AH4:AH5"/>
    <mergeCell ref="AI4:AI5"/>
    <mergeCell ref="V8:V13"/>
    <mergeCell ref="W8:W13"/>
    <mergeCell ref="X8:X13"/>
    <mergeCell ref="Y8:Y13"/>
    <mergeCell ref="Z8:Z13"/>
    <mergeCell ref="AA8:AA13"/>
    <mergeCell ref="AR12:AR13"/>
    <mergeCell ref="AC8:AC13"/>
    <mergeCell ref="AD8:AD13"/>
    <mergeCell ref="AE8:AE13"/>
    <mergeCell ref="AF8:AF13"/>
    <mergeCell ref="AG8:AG13"/>
    <mergeCell ref="S8:S13"/>
    <mergeCell ref="B15:B20"/>
    <mergeCell ref="C15:C20"/>
    <mergeCell ref="D15:D20"/>
    <mergeCell ref="E15:E20"/>
    <mergeCell ref="F15:F20"/>
    <mergeCell ref="G15:G20"/>
    <mergeCell ref="H15:H20"/>
    <mergeCell ref="I15:I20"/>
    <mergeCell ref="AV8:AV13"/>
    <mergeCell ref="AN8:AN13"/>
    <mergeCell ref="AO8:AO13"/>
    <mergeCell ref="AP8:AP13"/>
    <mergeCell ref="AQ8:AQ13"/>
    <mergeCell ref="AT8:AT13"/>
    <mergeCell ref="AU8:AU13"/>
    <mergeCell ref="AH8:AH13"/>
    <mergeCell ref="AI8:AI13"/>
    <mergeCell ref="P15:P20"/>
    <mergeCell ref="Q15:Q20"/>
    <mergeCell ref="R15:R20"/>
    <mergeCell ref="S15:S20"/>
    <mergeCell ref="T15:T20"/>
    <mergeCell ref="U15:U20"/>
    <mergeCell ref="AB8:AB13"/>
    <mergeCell ref="M15:M20"/>
    <mergeCell ref="N15:N20"/>
    <mergeCell ref="O15:O20"/>
    <mergeCell ref="AM15:AM20"/>
    <mergeCell ref="AB15:AB20"/>
    <mergeCell ref="AC15:AC20"/>
    <mergeCell ref="AD15:AD20"/>
    <mergeCell ref="AE15:AE20"/>
    <mergeCell ref="AF15:AF20"/>
    <mergeCell ref="AG15:AG20"/>
    <mergeCell ref="V15:V20"/>
    <mergeCell ref="W15:W20"/>
    <mergeCell ref="X15:X20"/>
    <mergeCell ref="Y15:Y20"/>
    <mergeCell ref="Z15:Z20"/>
    <mergeCell ref="AA15:AA20"/>
    <mergeCell ref="BA15:BA20"/>
    <mergeCell ref="BB15:BB20"/>
    <mergeCell ref="AT18:AT20"/>
    <mergeCell ref="B22:B27"/>
    <mergeCell ref="AU15:AU20"/>
    <mergeCell ref="AV15:AV20"/>
    <mergeCell ref="AW15:AW20"/>
    <mergeCell ref="AX15:AX20"/>
    <mergeCell ref="AY15:AY20"/>
    <mergeCell ref="AZ15:AZ20"/>
    <mergeCell ref="AN15:AN20"/>
    <mergeCell ref="AO15:AO20"/>
    <mergeCell ref="AP15:AP20"/>
    <mergeCell ref="AQ15:AQ20"/>
    <mergeCell ref="AH15:AH20"/>
    <mergeCell ref="AI15:AI20"/>
    <mergeCell ref="AJ15:AJ20"/>
    <mergeCell ref="AK15:AK20"/>
    <mergeCell ref="AL15:AL20"/>
    <mergeCell ref="AT22:AT24"/>
    <mergeCell ref="AU22:AU27"/>
    <mergeCell ref="J15:J20"/>
    <mergeCell ref="K15:K20"/>
    <mergeCell ref="L15:L20"/>
    <mergeCell ref="AV22:AV27"/>
    <mergeCell ref="AW22:AW27"/>
    <mergeCell ref="AJ29:AJ34"/>
    <mergeCell ref="AK29:AK34"/>
    <mergeCell ref="AL29:AL34"/>
    <mergeCell ref="AM29:AM34"/>
    <mergeCell ref="AN29:AN34"/>
    <mergeCell ref="S29:S34"/>
    <mergeCell ref="T29:T34"/>
    <mergeCell ref="U29:U34"/>
    <mergeCell ref="B28:BB28"/>
    <mergeCell ref="B29:B34"/>
    <mergeCell ref="AX22:AX27"/>
    <mergeCell ref="AY22:AY27"/>
    <mergeCell ref="AZ22:AZ27"/>
    <mergeCell ref="BA22:BA27"/>
    <mergeCell ref="BB22:BB27"/>
    <mergeCell ref="AT25:AT27"/>
    <mergeCell ref="BB29:BB34"/>
    <mergeCell ref="AU29:AU34"/>
    <mergeCell ref="AV29:AV34"/>
    <mergeCell ref="AW29:AW34"/>
    <mergeCell ref="AX29:AX34"/>
    <mergeCell ref="AY29:AY34"/>
    <mergeCell ref="AZ29:AZ34"/>
    <mergeCell ref="AO29:AO34"/>
    <mergeCell ref="AP29:AP34"/>
    <mergeCell ref="AQ29:AQ34"/>
    <mergeCell ref="AR29:AR34"/>
    <mergeCell ref="AS29:AS34"/>
    <mergeCell ref="AT29:AT34"/>
    <mergeCell ref="BA29:BA34"/>
    <mergeCell ref="AC29:AC34"/>
    <mergeCell ref="AD29:AD34"/>
    <mergeCell ref="AE29:AE34"/>
    <mergeCell ref="AF29:AF34"/>
    <mergeCell ref="AG29:AG34"/>
    <mergeCell ref="AH29:AH34"/>
    <mergeCell ref="AI29:AI34"/>
    <mergeCell ref="AR19:AR20"/>
    <mergeCell ref="AS19:AS20"/>
    <mergeCell ref="AT16:AT17"/>
    <mergeCell ref="AS15:AS18"/>
    <mergeCell ref="AR15:AR18"/>
    <mergeCell ref="AP22:AP27"/>
    <mergeCell ref="AJ22:AJ27"/>
    <mergeCell ref="AK22:AK27"/>
    <mergeCell ref="AM22:AM27"/>
    <mergeCell ref="AN22:AN27"/>
    <mergeCell ref="AO22:AO27"/>
    <mergeCell ref="AQ22:AQ27"/>
    <mergeCell ref="AR22:AR27"/>
    <mergeCell ref="AS22:AS23"/>
    <mergeCell ref="AS24:AS27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  <ignoredErrors>
    <ignoredError sqref="B8:BB14 B21:BB21 B20:AQ20 AT20:BB20 B19:AQ19 AT19:BB19 B18:AQ18 AT18:BB18 B15:AS15 AU15:BB17 B16:AQ17 AT32:BB32 AT33:BB34 AT30:BB31 AT29:BB29 B26 AJ32:AM32 AJ33:AM34 B33 B34 T30:U34 AJ30:AM31 T29:U29 T22:U22 T23:U26 T27:U27 B22 AJ29:AM29 B29 B30:B32 AT27:BB27 B27 AT22:BB26 B23:B25 B28:BB28 C22:S22 C29:S29 C27:S27 C23:S25 C26:S26 C33:S33 C32:S32 AN29:AS29 V27:AF27 V23:AG25 V26:AG26 V22:AG22 V29:AI29 C30:S31 AN30:AS31 V33:AI34 V32:AI32 V30:AI31 C34:S34 AN33:AS34 AN32:AS32 AJ27:AK27 AJ24:AK24 AJ26:AK26 AJ22 AJ23:AK23 AJ25:AK25 AM22:AQ22 AM23:AQ23 AM27:AQ27 AM26:AQ26 AM25:AQ25 AM24:AQ2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20"/>
  <sheetViews>
    <sheetView zoomScale="82" zoomScaleNormal="82" workbookViewId="0">
      <selection activeCell="P15" sqref="A1:P15"/>
    </sheetView>
  </sheetViews>
  <sheetFormatPr defaultRowHeight="18.75" x14ac:dyDescent="0.3"/>
  <cols>
    <col min="1" max="1" width="5" style="4" customWidth="1"/>
    <col min="2" max="2" width="9.85546875" style="4" customWidth="1"/>
    <col min="3" max="4" width="22" style="4" customWidth="1"/>
    <col min="5" max="5" width="15.42578125" style="4" customWidth="1"/>
    <col min="6" max="6" width="13.42578125" style="4" customWidth="1"/>
    <col min="7" max="7" width="14.5703125" style="4" customWidth="1"/>
    <col min="8" max="8" width="13.42578125" style="4" customWidth="1"/>
    <col min="9" max="10" width="13.7109375" style="4" customWidth="1"/>
    <col min="11" max="15" width="13.42578125" style="4" customWidth="1"/>
    <col min="16" max="16" width="17.28515625" style="4" customWidth="1"/>
    <col min="17" max="16384" width="9.140625" style="4"/>
  </cols>
  <sheetData>
    <row r="1" spans="2:16" s="228" customFormat="1" x14ac:dyDescent="0.3">
      <c r="B1" s="811" t="s">
        <v>118</v>
      </c>
      <c r="C1" s="811"/>
      <c r="D1" s="811"/>
      <c r="E1" s="811"/>
      <c r="F1" s="811"/>
      <c r="G1" s="811"/>
      <c r="H1" s="811"/>
      <c r="I1" s="811"/>
      <c r="J1" s="811"/>
      <c r="K1" s="811"/>
      <c r="L1" s="811"/>
      <c r="M1" s="811"/>
      <c r="N1" s="811"/>
      <c r="O1" s="811"/>
      <c r="P1" s="811"/>
    </row>
    <row r="2" spans="2:16" ht="19.5" thickBot="1" x14ac:dyDescent="0.35"/>
    <row r="3" spans="2:16" ht="40.5" customHeight="1" x14ac:dyDescent="0.3">
      <c r="B3" s="812" t="s">
        <v>64</v>
      </c>
      <c r="C3" s="805" t="s">
        <v>153</v>
      </c>
      <c r="D3" s="806"/>
      <c r="E3" s="805" t="s">
        <v>131</v>
      </c>
      <c r="F3" s="806"/>
      <c r="G3" s="805" t="s">
        <v>132</v>
      </c>
      <c r="H3" s="806"/>
      <c r="I3" s="805" t="s">
        <v>240</v>
      </c>
      <c r="J3" s="806"/>
      <c r="K3" s="805" t="s">
        <v>65</v>
      </c>
      <c r="L3" s="806"/>
      <c r="M3" s="805" t="s">
        <v>119</v>
      </c>
      <c r="N3" s="806"/>
      <c r="O3" s="814" t="s">
        <v>67</v>
      </c>
      <c r="P3" s="816" t="s">
        <v>133</v>
      </c>
    </row>
    <row r="4" spans="2:16" ht="72" customHeight="1" thickBot="1" x14ac:dyDescent="0.35">
      <c r="B4" s="813"/>
      <c r="C4" s="807"/>
      <c r="D4" s="808"/>
      <c r="E4" s="807"/>
      <c r="F4" s="808"/>
      <c r="G4" s="807"/>
      <c r="H4" s="808"/>
      <c r="I4" s="807"/>
      <c r="J4" s="808"/>
      <c r="K4" s="807"/>
      <c r="L4" s="808"/>
      <c r="M4" s="807"/>
      <c r="N4" s="808"/>
      <c r="O4" s="815"/>
      <c r="P4" s="817"/>
    </row>
    <row r="5" spans="2:16" s="221" customFormat="1" ht="15.75" customHeight="1" thickBot="1" x14ac:dyDescent="0.25">
      <c r="B5" s="218">
        <v>1</v>
      </c>
      <c r="C5" s="809">
        <v>2</v>
      </c>
      <c r="D5" s="810"/>
      <c r="E5" s="809">
        <v>3</v>
      </c>
      <c r="F5" s="810"/>
      <c r="G5" s="809">
        <v>4</v>
      </c>
      <c r="H5" s="810"/>
      <c r="I5" s="809">
        <v>5</v>
      </c>
      <c r="J5" s="810"/>
      <c r="K5" s="809">
        <v>6</v>
      </c>
      <c r="L5" s="810"/>
      <c r="M5" s="809">
        <v>7</v>
      </c>
      <c r="N5" s="810"/>
      <c r="O5" s="219">
        <v>8</v>
      </c>
      <c r="P5" s="220">
        <v>9</v>
      </c>
    </row>
    <row r="6" spans="2:16" ht="20.25" customHeight="1" x14ac:dyDescent="0.3">
      <c r="B6" s="22"/>
      <c r="C6" s="23" t="s">
        <v>68</v>
      </c>
      <c r="D6" s="24" t="s">
        <v>69</v>
      </c>
      <c r="E6" s="23" t="s">
        <v>68</v>
      </c>
      <c r="F6" s="24" t="s">
        <v>69</v>
      </c>
      <c r="G6" s="23" t="s">
        <v>68</v>
      </c>
      <c r="H6" s="24" t="s">
        <v>69</v>
      </c>
      <c r="I6" s="24" t="s">
        <v>68</v>
      </c>
      <c r="J6" s="24" t="s">
        <v>69</v>
      </c>
      <c r="K6" s="23" t="s">
        <v>68</v>
      </c>
      <c r="L6" s="24" t="s">
        <v>69</v>
      </c>
      <c r="M6" s="23" t="s">
        <v>68</v>
      </c>
      <c r="N6" s="24" t="s">
        <v>69</v>
      </c>
      <c r="O6" s="24" t="s">
        <v>69</v>
      </c>
      <c r="P6" s="25" t="s">
        <v>69</v>
      </c>
    </row>
    <row r="7" spans="2:16" s="543" customFormat="1" ht="20.25" customHeight="1" x14ac:dyDescent="0.3">
      <c r="B7" s="540" t="s">
        <v>70</v>
      </c>
      <c r="C7" s="541" t="s">
        <v>363</v>
      </c>
      <c r="D7" s="542" t="s">
        <v>360</v>
      </c>
      <c r="E7" s="541"/>
      <c r="F7" s="542"/>
      <c r="G7" s="541"/>
      <c r="H7" s="542"/>
      <c r="I7" s="542"/>
      <c r="J7" s="542"/>
      <c r="K7" s="541" t="s">
        <v>377</v>
      </c>
      <c r="L7" s="542" t="s">
        <v>374</v>
      </c>
      <c r="M7" s="541"/>
      <c r="N7" s="542"/>
      <c r="O7" s="542" t="s">
        <v>293</v>
      </c>
      <c r="P7" s="544">
        <v>52</v>
      </c>
    </row>
    <row r="8" spans="2:16" s="30" customFormat="1" ht="20.25" customHeight="1" x14ac:dyDescent="0.3">
      <c r="B8" s="26" t="s">
        <v>71</v>
      </c>
      <c r="C8" s="541" t="s">
        <v>363</v>
      </c>
      <c r="D8" s="28" t="s">
        <v>360</v>
      </c>
      <c r="E8" s="27"/>
      <c r="F8" s="28"/>
      <c r="G8" s="27"/>
      <c r="H8" s="28"/>
      <c r="I8" s="28"/>
      <c r="J8" s="28"/>
      <c r="K8" s="27" t="s">
        <v>375</v>
      </c>
      <c r="L8" s="28" t="s">
        <v>378</v>
      </c>
      <c r="M8" s="27"/>
      <c r="N8" s="28"/>
      <c r="O8" s="28" t="s">
        <v>243</v>
      </c>
      <c r="P8" s="29">
        <v>52</v>
      </c>
    </row>
    <row r="9" spans="2:16" s="30" customFormat="1" ht="20.25" customHeight="1" x14ac:dyDescent="0.3">
      <c r="B9" s="26" t="s">
        <v>192</v>
      </c>
      <c r="C9" s="27" t="s">
        <v>364</v>
      </c>
      <c r="D9" s="28" t="s">
        <v>361</v>
      </c>
      <c r="E9" s="27" t="s">
        <v>370</v>
      </c>
      <c r="F9" s="28" t="s">
        <v>366</v>
      </c>
      <c r="G9" s="27" t="s">
        <v>372</v>
      </c>
      <c r="H9" s="28" t="s">
        <v>367</v>
      </c>
      <c r="I9" s="28"/>
      <c r="J9" s="28"/>
      <c r="K9" s="27" t="s">
        <v>376</v>
      </c>
      <c r="L9" s="28" t="s">
        <v>379</v>
      </c>
      <c r="M9" s="27"/>
      <c r="N9" s="28"/>
      <c r="O9" s="28" t="s">
        <v>243</v>
      </c>
      <c r="P9" s="29">
        <v>52</v>
      </c>
    </row>
    <row r="10" spans="2:16" s="30" customFormat="1" ht="20.25" customHeight="1" x14ac:dyDescent="0.3">
      <c r="B10" s="26" t="s">
        <v>292</v>
      </c>
      <c r="C10" s="27" t="s">
        <v>365</v>
      </c>
      <c r="D10" s="28" t="s">
        <v>362</v>
      </c>
      <c r="E10" s="27" t="s">
        <v>371</v>
      </c>
      <c r="F10" s="27" t="s">
        <v>368</v>
      </c>
      <c r="G10" s="27" t="s">
        <v>373</v>
      </c>
      <c r="H10" s="27" t="s">
        <v>369</v>
      </c>
      <c r="I10" s="27" t="s">
        <v>245</v>
      </c>
      <c r="J10" s="27" t="s">
        <v>241</v>
      </c>
      <c r="K10" s="27" t="s">
        <v>375</v>
      </c>
      <c r="L10" s="28" t="s">
        <v>378</v>
      </c>
      <c r="M10" s="27" t="s">
        <v>246</v>
      </c>
      <c r="N10" s="28" t="s">
        <v>242</v>
      </c>
      <c r="O10" s="28" t="s">
        <v>244</v>
      </c>
      <c r="P10" s="29">
        <v>43</v>
      </c>
    </row>
    <row r="11" spans="2:16" s="35" customFormat="1" ht="20.25" customHeight="1" thickBot="1" x14ac:dyDescent="0.35">
      <c r="B11" s="31" t="s">
        <v>72</v>
      </c>
      <c r="C11" s="32">
        <v>4536</v>
      </c>
      <c r="D11" s="33">
        <v>126</v>
      </c>
      <c r="E11" s="32">
        <v>324</v>
      </c>
      <c r="F11" s="33">
        <v>9</v>
      </c>
      <c r="G11" s="32">
        <v>576</v>
      </c>
      <c r="H11" s="33">
        <v>16</v>
      </c>
      <c r="I11" s="33">
        <v>144</v>
      </c>
      <c r="J11" s="33">
        <v>4</v>
      </c>
      <c r="K11" s="32">
        <v>144</v>
      </c>
      <c r="L11" s="33">
        <v>4</v>
      </c>
      <c r="M11" s="32">
        <v>216</v>
      </c>
      <c r="N11" s="33">
        <v>6</v>
      </c>
      <c r="O11" s="33">
        <v>34</v>
      </c>
      <c r="P11" s="34">
        <f>SUM(P7:P10)</f>
        <v>199</v>
      </c>
    </row>
    <row r="20" spans="5:5" x14ac:dyDescent="0.3">
      <c r="E20" s="4" t="s">
        <v>111</v>
      </c>
    </row>
  </sheetData>
  <mergeCells count="16">
    <mergeCell ref="I3:J4"/>
    <mergeCell ref="M5:N5"/>
    <mergeCell ref="B1:P1"/>
    <mergeCell ref="B3:B4"/>
    <mergeCell ref="C3:D4"/>
    <mergeCell ref="E3:F4"/>
    <mergeCell ref="G3:H4"/>
    <mergeCell ref="K3:L4"/>
    <mergeCell ref="M3:N4"/>
    <mergeCell ref="O3:O4"/>
    <mergeCell ref="P3:P4"/>
    <mergeCell ref="C5:D5"/>
    <mergeCell ref="E5:F5"/>
    <mergeCell ref="G5:H5"/>
    <mergeCell ref="K5:L5"/>
    <mergeCell ref="I5:J5"/>
  </mergeCells>
  <pageMargins left="0.7" right="0.7" top="0.75" bottom="0.75" header="0.3" footer="0.3"/>
  <pageSetup paperSize="9" scale="5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3"/>
  <sheetViews>
    <sheetView topLeftCell="A70" zoomScale="48" zoomScaleNormal="48" workbookViewId="0">
      <selection sqref="A1:Y111"/>
    </sheetView>
  </sheetViews>
  <sheetFormatPr defaultRowHeight="15" x14ac:dyDescent="0.25"/>
  <cols>
    <col min="1" max="1" width="2.7109375" style="187" customWidth="1"/>
    <col min="2" max="2" width="17.140625" style="186" customWidth="1"/>
    <col min="3" max="3" width="86.85546875" style="187" customWidth="1"/>
    <col min="4" max="4" width="24" style="187" customWidth="1"/>
    <col min="5" max="7" width="13.7109375" style="187" customWidth="1"/>
    <col min="8" max="8" width="11.28515625" style="187" customWidth="1"/>
    <col min="9" max="9" width="10.140625" style="187" customWidth="1"/>
    <col min="10" max="10" width="9.5703125" style="189" customWidth="1"/>
    <col min="11" max="11" width="10.7109375" style="187" customWidth="1"/>
    <col min="12" max="13" width="10.140625" style="187" customWidth="1"/>
    <col min="14" max="15" width="9.5703125" style="187" customWidth="1"/>
    <col min="16" max="16" width="11.85546875" style="187" customWidth="1"/>
    <col min="17" max="17" width="10.7109375" style="187" customWidth="1"/>
    <col min="18" max="18" width="11.85546875" style="187" customWidth="1"/>
    <col min="19" max="19" width="10.7109375" style="187" customWidth="1"/>
    <col min="20" max="23" width="13.7109375" style="187" customWidth="1"/>
    <col min="24" max="24" width="11.42578125" style="187" customWidth="1"/>
    <col min="25" max="25" width="12.5703125" style="187" customWidth="1"/>
    <col min="26" max="26" width="12.5703125" style="188" customWidth="1"/>
    <col min="27" max="27" width="16.85546875" style="187" customWidth="1"/>
    <col min="28" max="28" width="53" style="187" customWidth="1"/>
    <col min="29" max="16384" width="9.140625" style="187"/>
  </cols>
  <sheetData>
    <row r="1" spans="2:26" s="160" customFormat="1" ht="33" customHeight="1" thickBot="1" x14ac:dyDescent="0.3">
      <c r="B1" s="194" t="s">
        <v>297</v>
      </c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61"/>
      <c r="Q1" s="61"/>
      <c r="R1" s="61"/>
      <c r="S1" s="61"/>
      <c r="T1" s="61"/>
      <c r="U1" s="61"/>
      <c r="V1" s="61"/>
      <c r="W1" s="61"/>
      <c r="X1" s="61"/>
      <c r="Y1" s="61"/>
      <c r="Z1" s="159"/>
    </row>
    <row r="2" spans="2:26" s="161" customFormat="1" ht="15" customHeight="1" x14ac:dyDescent="0.25">
      <c r="B2" s="882" t="s">
        <v>73</v>
      </c>
      <c r="C2" s="882" t="s">
        <v>296</v>
      </c>
      <c r="D2" s="882" t="s">
        <v>74</v>
      </c>
      <c r="E2" s="894" t="s">
        <v>75</v>
      </c>
      <c r="F2" s="894" t="s">
        <v>120</v>
      </c>
      <c r="G2" s="818" t="s">
        <v>121</v>
      </c>
      <c r="H2" s="819"/>
      <c r="I2" s="818" t="s">
        <v>141</v>
      </c>
      <c r="J2" s="819"/>
      <c r="K2" s="819"/>
      <c r="L2" s="819"/>
      <c r="M2" s="819"/>
      <c r="N2" s="819"/>
      <c r="O2" s="820"/>
      <c r="P2" s="818" t="s">
        <v>172</v>
      </c>
      <c r="Q2" s="819"/>
      <c r="R2" s="819"/>
      <c r="S2" s="819"/>
      <c r="T2" s="819"/>
      <c r="U2" s="819"/>
      <c r="V2" s="819"/>
      <c r="W2" s="820"/>
      <c r="Z2" s="162"/>
    </row>
    <row r="3" spans="2:26" s="161" customFormat="1" ht="15.75" x14ac:dyDescent="0.25">
      <c r="B3" s="883"/>
      <c r="C3" s="883"/>
      <c r="D3" s="883"/>
      <c r="E3" s="895"/>
      <c r="F3" s="895"/>
      <c r="G3" s="821"/>
      <c r="H3" s="822"/>
      <c r="I3" s="821"/>
      <c r="J3" s="822"/>
      <c r="K3" s="822"/>
      <c r="L3" s="822"/>
      <c r="M3" s="822"/>
      <c r="N3" s="822"/>
      <c r="O3" s="823"/>
      <c r="P3" s="821"/>
      <c r="Q3" s="822"/>
      <c r="R3" s="822"/>
      <c r="S3" s="822"/>
      <c r="T3" s="822"/>
      <c r="U3" s="822"/>
      <c r="V3" s="822"/>
      <c r="W3" s="823"/>
      <c r="Z3" s="162"/>
    </row>
    <row r="4" spans="2:26" s="161" customFormat="1" ht="33.75" customHeight="1" thickBot="1" x14ac:dyDescent="0.3">
      <c r="B4" s="883"/>
      <c r="C4" s="883"/>
      <c r="D4" s="883"/>
      <c r="E4" s="895"/>
      <c r="F4" s="895"/>
      <c r="G4" s="824"/>
      <c r="H4" s="825"/>
      <c r="I4" s="824"/>
      <c r="J4" s="825"/>
      <c r="K4" s="825"/>
      <c r="L4" s="825"/>
      <c r="M4" s="825"/>
      <c r="N4" s="825"/>
      <c r="O4" s="826"/>
      <c r="P4" s="824"/>
      <c r="Q4" s="825"/>
      <c r="R4" s="825"/>
      <c r="S4" s="825"/>
      <c r="T4" s="825"/>
      <c r="U4" s="825"/>
      <c r="V4" s="825"/>
      <c r="W4" s="826"/>
      <c r="Z4" s="162"/>
    </row>
    <row r="5" spans="2:26" s="161" customFormat="1" ht="34.5" customHeight="1" thickBot="1" x14ac:dyDescent="0.3">
      <c r="B5" s="883"/>
      <c r="C5" s="883"/>
      <c r="D5" s="883"/>
      <c r="E5" s="895"/>
      <c r="F5" s="895"/>
      <c r="G5" s="827" t="s">
        <v>154</v>
      </c>
      <c r="H5" s="888" t="s">
        <v>130</v>
      </c>
      <c r="I5" s="827" t="s">
        <v>145</v>
      </c>
      <c r="J5" s="900" t="s">
        <v>283</v>
      </c>
      <c r="K5" s="827" t="s">
        <v>152</v>
      </c>
      <c r="L5" s="908" t="s">
        <v>125</v>
      </c>
      <c r="M5" s="909"/>
      <c r="N5" s="910"/>
      <c r="O5" s="830" t="s">
        <v>129</v>
      </c>
      <c r="P5" s="842" t="s">
        <v>76</v>
      </c>
      <c r="Q5" s="843"/>
      <c r="R5" s="842" t="s">
        <v>77</v>
      </c>
      <c r="S5" s="843"/>
      <c r="T5" s="842" t="s">
        <v>195</v>
      </c>
      <c r="U5" s="843"/>
      <c r="V5" s="842" t="s">
        <v>248</v>
      </c>
      <c r="W5" s="843"/>
      <c r="Z5" s="162"/>
    </row>
    <row r="6" spans="2:26" s="161" customFormat="1" ht="42" customHeight="1" thickBot="1" x14ac:dyDescent="0.3">
      <c r="B6" s="883"/>
      <c r="C6" s="883"/>
      <c r="D6" s="883"/>
      <c r="E6" s="895"/>
      <c r="F6" s="895"/>
      <c r="G6" s="828"/>
      <c r="H6" s="889"/>
      <c r="I6" s="828"/>
      <c r="J6" s="900"/>
      <c r="K6" s="828"/>
      <c r="L6" s="902" t="s">
        <v>142</v>
      </c>
      <c r="M6" s="905" t="s">
        <v>143</v>
      </c>
      <c r="N6" s="902" t="s">
        <v>144</v>
      </c>
      <c r="O6" s="831"/>
      <c r="P6" s="163" t="s">
        <v>78</v>
      </c>
      <c r="Q6" s="502" t="s">
        <v>79</v>
      </c>
      <c r="R6" s="163" t="s">
        <v>80</v>
      </c>
      <c r="S6" s="500" t="s">
        <v>81</v>
      </c>
      <c r="T6" s="163" t="s">
        <v>193</v>
      </c>
      <c r="U6" s="501" t="s">
        <v>194</v>
      </c>
      <c r="V6" s="163" t="s">
        <v>249</v>
      </c>
      <c r="W6" s="501" t="s">
        <v>250</v>
      </c>
      <c r="Z6" s="162"/>
    </row>
    <row r="7" spans="2:26" s="161" customFormat="1" ht="54" customHeight="1" x14ac:dyDescent="0.25">
      <c r="B7" s="883"/>
      <c r="C7" s="883"/>
      <c r="D7" s="883"/>
      <c r="E7" s="895"/>
      <c r="F7" s="895"/>
      <c r="G7" s="828"/>
      <c r="H7" s="889"/>
      <c r="I7" s="828"/>
      <c r="J7" s="900"/>
      <c r="K7" s="828"/>
      <c r="L7" s="903"/>
      <c r="M7" s="906"/>
      <c r="N7" s="903"/>
      <c r="O7" s="831"/>
      <c r="P7" s="833" t="s">
        <v>251</v>
      </c>
      <c r="Q7" s="844" t="s">
        <v>284</v>
      </c>
      <c r="R7" s="833" t="s">
        <v>251</v>
      </c>
      <c r="S7" s="839" t="s">
        <v>334</v>
      </c>
      <c r="T7" s="833" t="s">
        <v>350</v>
      </c>
      <c r="U7" s="839" t="s">
        <v>351</v>
      </c>
      <c r="V7" s="833" t="s">
        <v>352</v>
      </c>
      <c r="W7" s="836" t="s">
        <v>353</v>
      </c>
      <c r="Z7" s="162"/>
    </row>
    <row r="8" spans="2:26" s="161" customFormat="1" ht="72.75" customHeight="1" x14ac:dyDescent="0.25">
      <c r="B8" s="883"/>
      <c r="C8" s="883"/>
      <c r="D8" s="883"/>
      <c r="E8" s="895"/>
      <c r="F8" s="895"/>
      <c r="G8" s="828"/>
      <c r="H8" s="889"/>
      <c r="I8" s="828"/>
      <c r="J8" s="900"/>
      <c r="K8" s="828"/>
      <c r="L8" s="903"/>
      <c r="M8" s="906"/>
      <c r="N8" s="903"/>
      <c r="O8" s="831"/>
      <c r="P8" s="834"/>
      <c r="Q8" s="845"/>
      <c r="R8" s="834"/>
      <c r="S8" s="840"/>
      <c r="T8" s="834"/>
      <c r="U8" s="840"/>
      <c r="V8" s="834"/>
      <c r="W8" s="837"/>
      <c r="Z8" s="162"/>
    </row>
    <row r="9" spans="2:26" s="161" customFormat="1" ht="94.5" customHeight="1" thickBot="1" x14ac:dyDescent="0.3">
      <c r="B9" s="884"/>
      <c r="C9" s="884"/>
      <c r="D9" s="884"/>
      <c r="E9" s="896"/>
      <c r="F9" s="896"/>
      <c r="G9" s="829"/>
      <c r="H9" s="890"/>
      <c r="I9" s="829"/>
      <c r="J9" s="901"/>
      <c r="K9" s="829"/>
      <c r="L9" s="904"/>
      <c r="M9" s="907"/>
      <c r="N9" s="904"/>
      <c r="O9" s="832"/>
      <c r="P9" s="835"/>
      <c r="Q9" s="846"/>
      <c r="R9" s="835"/>
      <c r="S9" s="841"/>
      <c r="T9" s="835"/>
      <c r="U9" s="841"/>
      <c r="V9" s="835"/>
      <c r="W9" s="838"/>
      <c r="Z9" s="162"/>
    </row>
    <row r="10" spans="2:26" s="43" customFormat="1" ht="44.25" customHeight="1" thickBot="1" x14ac:dyDescent="0.3">
      <c r="B10" s="676" t="s">
        <v>252</v>
      </c>
      <c r="C10" s="676" t="s">
        <v>253</v>
      </c>
      <c r="D10" s="677" t="s">
        <v>290</v>
      </c>
      <c r="E10" s="678">
        <f>SUM(E11,E25,E28,)</f>
        <v>1476</v>
      </c>
      <c r="F10" s="679">
        <v>0</v>
      </c>
      <c r="G10" s="969">
        <v>18</v>
      </c>
      <c r="H10" s="970">
        <v>0</v>
      </c>
      <c r="I10" s="969">
        <v>0</v>
      </c>
      <c r="J10" s="971">
        <f>SUM(J11,J25,J28,)</f>
        <v>54</v>
      </c>
      <c r="K10" s="682">
        <f>SUM(K11,K25,K28,)</f>
        <v>1404</v>
      </c>
      <c r="L10" s="682">
        <f>SUM(L25)</f>
        <v>146</v>
      </c>
      <c r="M10" s="679">
        <f>SUM(M11,M25,M28,)</f>
        <v>698</v>
      </c>
      <c r="N10" s="683">
        <f>SUM(N11,N25,N28,)</f>
        <v>706</v>
      </c>
      <c r="O10" s="684">
        <v>0</v>
      </c>
      <c r="P10" s="680">
        <f>SUM(P11,P25,P28,)</f>
        <v>612</v>
      </c>
      <c r="Q10" s="681">
        <f>SUM(Q11,Q25,Q28,)</f>
        <v>792</v>
      </c>
      <c r="R10" s="463">
        <v>0</v>
      </c>
      <c r="S10" s="464">
        <v>0</v>
      </c>
      <c r="T10" s="463">
        <v>0</v>
      </c>
      <c r="U10" s="464">
        <v>0</v>
      </c>
      <c r="V10" s="463">
        <v>0</v>
      </c>
      <c r="W10" s="465">
        <v>0</v>
      </c>
      <c r="Z10" s="495"/>
    </row>
    <row r="11" spans="2:26" s="43" customFormat="1" ht="21.75" customHeight="1" x14ac:dyDescent="0.25">
      <c r="B11" s="685"/>
      <c r="C11" s="685" t="s">
        <v>281</v>
      </c>
      <c r="D11" s="686" t="s">
        <v>288</v>
      </c>
      <c r="E11" s="687">
        <f>SUM(E12:E24)</f>
        <v>1166</v>
      </c>
      <c r="F11" s="688">
        <v>0</v>
      </c>
      <c r="G11" s="689">
        <v>6</v>
      </c>
      <c r="H11" s="688">
        <v>0</v>
      </c>
      <c r="I11" s="689">
        <v>0</v>
      </c>
      <c r="J11" s="972">
        <f>SUM(J12:J24)</f>
        <v>12</v>
      </c>
      <c r="K11" s="690">
        <f>SUM(K12:K24)</f>
        <v>1142</v>
      </c>
      <c r="L11" s="690">
        <v>0</v>
      </c>
      <c r="M11" s="688">
        <f>SUM(M12:M24)</f>
        <v>582</v>
      </c>
      <c r="N11" s="691">
        <f>SUM(N12:N24)</f>
        <v>560</v>
      </c>
      <c r="O11" s="692">
        <v>0</v>
      </c>
      <c r="P11" s="689">
        <f>SUM(P12:P24)</f>
        <v>506</v>
      </c>
      <c r="Q11" s="688">
        <f>SUM(Q12:Q24)</f>
        <v>636</v>
      </c>
      <c r="R11" s="510"/>
      <c r="S11" s="511"/>
      <c r="T11" s="510"/>
      <c r="U11" s="511"/>
      <c r="V11" s="510"/>
      <c r="W11" s="512"/>
      <c r="Z11" s="495"/>
    </row>
    <row r="12" spans="2:26" s="43" customFormat="1" ht="22.5" customHeight="1" x14ac:dyDescent="0.3">
      <c r="B12" s="693" t="s">
        <v>265</v>
      </c>
      <c r="C12" s="693" t="s">
        <v>254</v>
      </c>
      <c r="D12" s="750" t="s">
        <v>159</v>
      </c>
      <c r="E12" s="694">
        <f>SUM(G12:K12)</f>
        <v>90</v>
      </c>
      <c r="F12" s="695"/>
      <c r="G12" s="696">
        <v>6</v>
      </c>
      <c r="H12" s="695"/>
      <c r="I12" s="696"/>
      <c r="J12" s="973">
        <v>6</v>
      </c>
      <c r="K12" s="698">
        <v>78</v>
      </c>
      <c r="L12" s="974"/>
      <c r="M12" s="695">
        <v>42</v>
      </c>
      <c r="N12" s="699">
        <v>36</v>
      </c>
      <c r="O12" s="700"/>
      <c r="P12" s="701">
        <v>34</v>
      </c>
      <c r="Q12" s="702">
        <v>44</v>
      </c>
      <c r="R12" s="471"/>
      <c r="S12" s="472"/>
      <c r="T12" s="471"/>
      <c r="U12" s="472"/>
      <c r="V12" s="471"/>
      <c r="W12" s="473"/>
      <c r="Z12" s="495"/>
    </row>
    <row r="13" spans="2:26" s="43" customFormat="1" ht="22.5" customHeight="1" x14ac:dyDescent="0.3">
      <c r="B13" s="693" t="s">
        <v>266</v>
      </c>
      <c r="C13" s="703" t="s">
        <v>383</v>
      </c>
      <c r="D13" s="892" t="s">
        <v>393</v>
      </c>
      <c r="E13" s="704">
        <v>78</v>
      </c>
      <c r="F13" s="705"/>
      <c r="G13" s="706"/>
      <c r="H13" s="705"/>
      <c r="I13" s="706"/>
      <c r="J13" s="975"/>
      <c r="K13" s="708">
        <v>78</v>
      </c>
      <c r="L13" s="976"/>
      <c r="M13" s="705">
        <v>42</v>
      </c>
      <c r="N13" s="709">
        <v>36</v>
      </c>
      <c r="O13" s="710"/>
      <c r="P13" s="711">
        <v>34</v>
      </c>
      <c r="Q13" s="712">
        <v>44</v>
      </c>
      <c r="R13" s="471"/>
      <c r="S13" s="472"/>
      <c r="T13" s="471"/>
      <c r="U13" s="472"/>
      <c r="V13" s="471"/>
      <c r="W13" s="473"/>
      <c r="Z13" s="495"/>
    </row>
    <row r="14" spans="2:26" s="43" customFormat="1" ht="22.5" customHeight="1" x14ac:dyDescent="0.3">
      <c r="B14" s="703" t="s">
        <v>267</v>
      </c>
      <c r="C14" s="703" t="s">
        <v>389</v>
      </c>
      <c r="D14" s="893"/>
      <c r="E14" s="704">
        <v>40</v>
      </c>
      <c r="F14" s="705"/>
      <c r="G14" s="706"/>
      <c r="H14" s="705"/>
      <c r="I14" s="706"/>
      <c r="J14" s="975"/>
      <c r="K14" s="708">
        <v>40</v>
      </c>
      <c r="L14" s="976"/>
      <c r="M14" s="705">
        <v>14</v>
      </c>
      <c r="N14" s="709">
        <v>26</v>
      </c>
      <c r="O14" s="710"/>
      <c r="P14" s="711">
        <v>18</v>
      </c>
      <c r="Q14" s="712">
        <v>22</v>
      </c>
      <c r="R14" s="479"/>
      <c r="S14" s="480"/>
      <c r="T14" s="479"/>
      <c r="U14" s="480"/>
      <c r="V14" s="479"/>
      <c r="W14" s="481"/>
      <c r="Z14" s="495"/>
    </row>
    <row r="15" spans="2:26" s="43" customFormat="1" ht="22.5" customHeight="1" x14ac:dyDescent="0.3">
      <c r="B15" s="703" t="s">
        <v>268</v>
      </c>
      <c r="C15" s="693" t="s">
        <v>256</v>
      </c>
      <c r="D15" s="750" t="s">
        <v>160</v>
      </c>
      <c r="E15" s="694">
        <v>78</v>
      </c>
      <c r="F15" s="695"/>
      <c r="G15" s="696"/>
      <c r="H15" s="695"/>
      <c r="I15" s="696"/>
      <c r="J15" s="973"/>
      <c r="K15" s="698">
        <v>78</v>
      </c>
      <c r="L15" s="974"/>
      <c r="M15" s="695"/>
      <c r="N15" s="699">
        <v>78</v>
      </c>
      <c r="O15" s="700"/>
      <c r="P15" s="701">
        <v>34</v>
      </c>
      <c r="Q15" s="713">
        <v>44</v>
      </c>
      <c r="R15" s="479"/>
      <c r="S15" s="480"/>
      <c r="T15" s="479"/>
      <c r="U15" s="480"/>
      <c r="V15" s="479"/>
      <c r="W15" s="481"/>
      <c r="Z15" s="495"/>
    </row>
    <row r="16" spans="2:26" s="43" customFormat="1" ht="22.5" customHeight="1" x14ac:dyDescent="0.3">
      <c r="B16" s="693" t="s">
        <v>269</v>
      </c>
      <c r="C16" s="693" t="s">
        <v>257</v>
      </c>
      <c r="D16" s="750" t="s">
        <v>159</v>
      </c>
      <c r="E16" s="694">
        <f>SUM(F16:K16)</f>
        <v>326</v>
      </c>
      <c r="F16" s="695"/>
      <c r="G16" s="696">
        <v>6</v>
      </c>
      <c r="H16" s="695"/>
      <c r="I16" s="696"/>
      <c r="J16" s="697">
        <v>6</v>
      </c>
      <c r="K16" s="696">
        <f>SUM(P16:Q16)</f>
        <v>314</v>
      </c>
      <c r="L16" s="698"/>
      <c r="M16" s="695">
        <v>204</v>
      </c>
      <c r="N16" s="699">
        <v>110</v>
      </c>
      <c r="O16" s="700"/>
      <c r="P16" s="701">
        <v>162</v>
      </c>
      <c r="Q16" s="702">
        <v>152</v>
      </c>
      <c r="R16" s="471"/>
      <c r="S16" s="472"/>
      <c r="T16" s="471"/>
      <c r="U16" s="472"/>
      <c r="V16" s="471"/>
      <c r="W16" s="473"/>
      <c r="Z16" s="495"/>
    </row>
    <row r="17" spans="2:32" s="43" customFormat="1" ht="22.5" customHeight="1" x14ac:dyDescent="0.3">
      <c r="B17" s="693" t="s">
        <v>270</v>
      </c>
      <c r="C17" s="693" t="s">
        <v>258</v>
      </c>
      <c r="D17" s="750" t="s">
        <v>160</v>
      </c>
      <c r="E17" s="694">
        <f>SUM(F17:K17)</f>
        <v>100</v>
      </c>
      <c r="F17" s="695"/>
      <c r="G17" s="696"/>
      <c r="H17" s="695"/>
      <c r="I17" s="696"/>
      <c r="J17" s="697"/>
      <c r="K17" s="696">
        <f>SUM(P17:Q17)</f>
        <v>100</v>
      </c>
      <c r="L17" s="698"/>
      <c r="M17" s="695">
        <v>54</v>
      </c>
      <c r="N17" s="699">
        <v>46</v>
      </c>
      <c r="O17" s="700"/>
      <c r="P17" s="701">
        <v>34</v>
      </c>
      <c r="Q17" s="713">
        <v>66</v>
      </c>
      <c r="R17" s="471"/>
      <c r="S17" s="472"/>
      <c r="T17" s="471"/>
      <c r="U17" s="472"/>
      <c r="V17" s="471"/>
      <c r="W17" s="473"/>
      <c r="Z17" s="495"/>
    </row>
    <row r="18" spans="2:32" s="43" customFormat="1" ht="22.5" customHeight="1" x14ac:dyDescent="0.3">
      <c r="B18" s="693" t="s">
        <v>271</v>
      </c>
      <c r="C18" s="693" t="s">
        <v>259</v>
      </c>
      <c r="D18" s="750" t="s">
        <v>160</v>
      </c>
      <c r="E18" s="694">
        <f>SUM(F18:K18)</f>
        <v>78</v>
      </c>
      <c r="F18" s="695"/>
      <c r="G18" s="696"/>
      <c r="H18" s="695"/>
      <c r="I18" s="696"/>
      <c r="J18" s="973"/>
      <c r="K18" s="698">
        <f>SUM(P18:Q18)</f>
        <v>78</v>
      </c>
      <c r="L18" s="974"/>
      <c r="M18" s="695">
        <v>62</v>
      </c>
      <c r="N18" s="699">
        <v>16</v>
      </c>
      <c r="O18" s="700"/>
      <c r="P18" s="701">
        <v>34</v>
      </c>
      <c r="Q18" s="713">
        <v>44</v>
      </c>
      <c r="R18" s="471"/>
      <c r="S18" s="472"/>
      <c r="T18" s="471"/>
      <c r="U18" s="472"/>
      <c r="V18" s="471"/>
      <c r="W18" s="473"/>
      <c r="Z18" s="495"/>
    </row>
    <row r="19" spans="2:32" s="43" customFormat="1" ht="22.5" customHeight="1" x14ac:dyDescent="0.3">
      <c r="B19" s="693" t="s">
        <v>272</v>
      </c>
      <c r="C19" s="703" t="s">
        <v>260</v>
      </c>
      <c r="D19" s="714" t="s">
        <v>160</v>
      </c>
      <c r="E19" s="704">
        <v>40</v>
      </c>
      <c r="F19" s="705"/>
      <c r="G19" s="706"/>
      <c r="H19" s="705"/>
      <c r="I19" s="706"/>
      <c r="J19" s="975"/>
      <c r="K19" s="708">
        <v>40</v>
      </c>
      <c r="L19" s="976"/>
      <c r="M19" s="705">
        <v>24</v>
      </c>
      <c r="N19" s="709">
        <v>16</v>
      </c>
      <c r="O19" s="710"/>
      <c r="P19" s="711">
        <v>18</v>
      </c>
      <c r="Q19" s="712">
        <v>22</v>
      </c>
      <c r="R19" s="471"/>
      <c r="S19" s="472"/>
      <c r="T19" s="471"/>
      <c r="U19" s="472"/>
      <c r="V19" s="471"/>
      <c r="W19" s="473"/>
      <c r="Z19" s="495"/>
    </row>
    <row r="20" spans="2:32" s="43" customFormat="1" ht="22.5" customHeight="1" x14ac:dyDescent="0.3">
      <c r="B20" s="703" t="s">
        <v>273</v>
      </c>
      <c r="C20" s="703" t="s">
        <v>261</v>
      </c>
      <c r="D20" s="714" t="s">
        <v>160</v>
      </c>
      <c r="E20" s="704">
        <v>40</v>
      </c>
      <c r="F20" s="705"/>
      <c r="G20" s="706"/>
      <c r="H20" s="705"/>
      <c r="I20" s="706"/>
      <c r="J20" s="975"/>
      <c r="K20" s="708">
        <v>40</v>
      </c>
      <c r="L20" s="976"/>
      <c r="M20" s="705">
        <v>24</v>
      </c>
      <c r="N20" s="709">
        <v>16</v>
      </c>
      <c r="O20" s="710"/>
      <c r="P20" s="711">
        <v>18</v>
      </c>
      <c r="Q20" s="712">
        <v>22</v>
      </c>
      <c r="R20" s="479"/>
      <c r="S20" s="480"/>
      <c r="T20" s="479"/>
      <c r="U20" s="480"/>
      <c r="V20" s="479"/>
      <c r="W20" s="481"/>
      <c r="Z20" s="495"/>
    </row>
    <row r="21" spans="2:32" s="43" customFormat="1" ht="22.5" customHeight="1" x14ac:dyDescent="0.3">
      <c r="B21" s="703" t="s">
        <v>274</v>
      </c>
      <c r="C21" s="693" t="s">
        <v>262</v>
      </c>
      <c r="D21" s="750" t="s">
        <v>160</v>
      </c>
      <c r="E21" s="694">
        <f>SUM(K21)</f>
        <v>110</v>
      </c>
      <c r="F21" s="695"/>
      <c r="G21" s="696"/>
      <c r="H21" s="695"/>
      <c r="I21" s="696"/>
      <c r="J21" s="973"/>
      <c r="K21" s="698">
        <f>SUM(P21:Q21)</f>
        <v>110</v>
      </c>
      <c r="L21" s="974"/>
      <c r="M21" s="695">
        <v>80</v>
      </c>
      <c r="N21" s="699">
        <v>30</v>
      </c>
      <c r="O21" s="700"/>
      <c r="P21" s="701">
        <v>44</v>
      </c>
      <c r="Q21" s="713">
        <v>66</v>
      </c>
      <c r="R21" s="479"/>
      <c r="S21" s="480"/>
      <c r="T21" s="479"/>
      <c r="U21" s="480"/>
      <c r="V21" s="479"/>
      <c r="W21" s="481"/>
      <c r="Z21" s="495"/>
      <c r="AA21" s="570"/>
      <c r="AB21" s="570"/>
      <c r="AC21" s="570"/>
    </row>
    <row r="22" spans="2:32" s="43" customFormat="1" ht="22.5" customHeight="1" x14ac:dyDescent="0.3">
      <c r="B22" s="693" t="s">
        <v>275</v>
      </c>
      <c r="C22" s="693" t="s">
        <v>264</v>
      </c>
      <c r="D22" s="750" t="s">
        <v>160</v>
      </c>
      <c r="E22" s="694">
        <v>40</v>
      </c>
      <c r="F22" s="695"/>
      <c r="G22" s="696"/>
      <c r="H22" s="695"/>
      <c r="I22" s="696"/>
      <c r="J22" s="973"/>
      <c r="K22" s="698">
        <v>40</v>
      </c>
      <c r="L22" s="974"/>
      <c r="M22" s="695">
        <v>12</v>
      </c>
      <c r="N22" s="699">
        <v>28</v>
      </c>
      <c r="O22" s="700"/>
      <c r="P22" s="701">
        <v>18</v>
      </c>
      <c r="Q22" s="713">
        <v>22</v>
      </c>
      <c r="R22" s="471"/>
      <c r="S22" s="472"/>
      <c r="T22" s="471"/>
      <c r="U22" s="472"/>
      <c r="V22" s="471"/>
      <c r="W22" s="473"/>
      <c r="Z22" s="495"/>
      <c r="AA22" s="570"/>
      <c r="AB22" s="570"/>
      <c r="AC22" s="570"/>
    </row>
    <row r="23" spans="2:32" s="43" customFormat="1" ht="22.5" customHeight="1" x14ac:dyDescent="0.3">
      <c r="B23" s="703" t="s">
        <v>276</v>
      </c>
      <c r="C23" s="703" t="s">
        <v>82</v>
      </c>
      <c r="D23" s="714" t="s">
        <v>287</v>
      </c>
      <c r="E23" s="704">
        <v>78</v>
      </c>
      <c r="F23" s="705"/>
      <c r="G23" s="706"/>
      <c r="H23" s="705"/>
      <c r="I23" s="706"/>
      <c r="J23" s="975"/>
      <c r="K23" s="708">
        <v>78</v>
      </c>
      <c r="L23" s="976"/>
      <c r="M23" s="705">
        <v>2</v>
      </c>
      <c r="N23" s="709">
        <v>76</v>
      </c>
      <c r="O23" s="710"/>
      <c r="P23" s="715">
        <v>34</v>
      </c>
      <c r="Q23" s="712">
        <v>44</v>
      </c>
      <c r="R23" s="479"/>
      <c r="S23" s="480"/>
      <c r="T23" s="479"/>
      <c r="U23" s="480"/>
      <c r="V23" s="479"/>
      <c r="W23" s="481"/>
      <c r="Z23" s="495"/>
      <c r="AA23" s="570"/>
      <c r="AB23" s="570"/>
      <c r="AC23" s="570"/>
    </row>
    <row r="24" spans="2:32" s="43" customFormat="1" ht="22.5" customHeight="1" x14ac:dyDescent="0.3">
      <c r="B24" s="693" t="s">
        <v>277</v>
      </c>
      <c r="C24" s="703" t="s">
        <v>394</v>
      </c>
      <c r="D24" s="714" t="s">
        <v>160</v>
      </c>
      <c r="E24" s="704">
        <v>68</v>
      </c>
      <c r="F24" s="705"/>
      <c r="G24" s="706"/>
      <c r="H24" s="705"/>
      <c r="I24" s="706"/>
      <c r="J24" s="975"/>
      <c r="K24" s="708">
        <v>68</v>
      </c>
      <c r="L24" s="976"/>
      <c r="M24" s="705">
        <v>22</v>
      </c>
      <c r="N24" s="709">
        <v>46</v>
      </c>
      <c r="O24" s="710"/>
      <c r="P24" s="711">
        <v>24</v>
      </c>
      <c r="Q24" s="712">
        <v>44</v>
      </c>
      <c r="R24" s="471"/>
      <c r="S24" s="472"/>
      <c r="T24" s="471"/>
      <c r="U24" s="472"/>
      <c r="V24" s="471"/>
      <c r="W24" s="473"/>
      <c r="Z24" s="495"/>
      <c r="AA24" s="570"/>
      <c r="AB24" s="570"/>
      <c r="AC24" s="570"/>
    </row>
    <row r="25" spans="2:32" s="37" customFormat="1" ht="23.25" customHeight="1" x14ac:dyDescent="0.25">
      <c r="B25" s="716"/>
      <c r="C25" s="717" t="s">
        <v>282</v>
      </c>
      <c r="D25" s="718" t="s">
        <v>289</v>
      </c>
      <c r="E25" s="719">
        <f>SUM(E26:E27)</f>
        <v>274</v>
      </c>
      <c r="F25" s="720">
        <v>0</v>
      </c>
      <c r="G25" s="721">
        <f>SUM(G26:G27)</f>
        <v>6</v>
      </c>
      <c r="H25" s="720">
        <v>0</v>
      </c>
      <c r="I25" s="721">
        <v>0</v>
      </c>
      <c r="J25" s="977">
        <f>SUM(J26:J27)</f>
        <v>12</v>
      </c>
      <c r="K25" s="722">
        <f>SUM(K26:K27)</f>
        <v>256</v>
      </c>
      <c r="L25" s="722">
        <f>SUM(L26:L27)</f>
        <v>146</v>
      </c>
      <c r="M25" s="720">
        <f>SUM(M26:M27)</f>
        <v>110</v>
      </c>
      <c r="N25" s="723">
        <f>SUM(N26:N27)</f>
        <v>146</v>
      </c>
      <c r="O25" s="724">
        <v>0</v>
      </c>
      <c r="P25" s="721">
        <f>SUM(P26:P27)</f>
        <v>102</v>
      </c>
      <c r="Q25" s="720">
        <f>SUM(Q26:Q27)</f>
        <v>154</v>
      </c>
      <c r="R25" s="515">
        <v>0</v>
      </c>
      <c r="S25" s="516">
        <v>0</v>
      </c>
      <c r="T25" s="515">
        <v>0</v>
      </c>
      <c r="U25" s="516">
        <v>0</v>
      </c>
      <c r="V25" s="515">
        <v>0</v>
      </c>
      <c r="W25" s="517">
        <v>0</v>
      </c>
      <c r="AA25" s="570"/>
      <c r="AB25" s="570"/>
      <c r="AC25" s="570"/>
    </row>
    <row r="26" spans="2:32" s="43" customFormat="1" ht="22.5" customHeight="1" x14ac:dyDescent="0.3">
      <c r="B26" s="703" t="s">
        <v>278</v>
      </c>
      <c r="C26" s="693" t="s">
        <v>255</v>
      </c>
      <c r="D26" s="750" t="s">
        <v>159</v>
      </c>
      <c r="E26" s="694">
        <f>SUM(F26:K26)</f>
        <v>156</v>
      </c>
      <c r="F26" s="695"/>
      <c r="G26" s="696">
        <v>6</v>
      </c>
      <c r="H26" s="695"/>
      <c r="I26" s="696"/>
      <c r="J26" s="697">
        <v>6</v>
      </c>
      <c r="K26" s="696">
        <f>SUM(P26:Q26)</f>
        <v>144</v>
      </c>
      <c r="L26" s="698">
        <v>78</v>
      </c>
      <c r="M26" s="695">
        <v>66</v>
      </c>
      <c r="N26" s="699">
        <v>78</v>
      </c>
      <c r="O26" s="700"/>
      <c r="P26" s="701">
        <v>34</v>
      </c>
      <c r="Q26" s="702">
        <v>110</v>
      </c>
      <c r="R26" s="479"/>
      <c r="S26" s="480"/>
      <c r="T26" s="479"/>
      <c r="U26" s="480"/>
      <c r="V26" s="479"/>
      <c r="W26" s="481"/>
      <c r="Z26" s="495"/>
    </row>
    <row r="27" spans="2:32" s="43" customFormat="1" ht="22.5" customHeight="1" x14ac:dyDescent="0.3">
      <c r="B27" s="703" t="s">
        <v>279</v>
      </c>
      <c r="C27" s="703" t="s">
        <v>263</v>
      </c>
      <c r="D27" s="714" t="s">
        <v>160</v>
      </c>
      <c r="E27" s="704">
        <f>SUM(F27:K27)</f>
        <v>118</v>
      </c>
      <c r="F27" s="705"/>
      <c r="G27" s="706"/>
      <c r="H27" s="705"/>
      <c r="I27" s="706"/>
      <c r="J27" s="707">
        <v>6</v>
      </c>
      <c r="K27" s="706">
        <f>SUM(P27:Q27)</f>
        <v>112</v>
      </c>
      <c r="L27" s="708">
        <v>68</v>
      </c>
      <c r="M27" s="705">
        <v>44</v>
      </c>
      <c r="N27" s="709">
        <v>68</v>
      </c>
      <c r="O27" s="710"/>
      <c r="P27" s="711">
        <v>68</v>
      </c>
      <c r="Q27" s="712">
        <v>44</v>
      </c>
      <c r="R27" s="479"/>
      <c r="S27" s="480"/>
      <c r="T27" s="479"/>
      <c r="U27" s="480"/>
      <c r="V27" s="479"/>
      <c r="W27" s="481"/>
      <c r="Z27" s="495"/>
    </row>
    <row r="28" spans="2:32" s="43" customFormat="1" ht="22.5" customHeight="1" x14ac:dyDescent="0.3">
      <c r="B28" s="703"/>
      <c r="C28" s="703" t="s">
        <v>395</v>
      </c>
      <c r="D28" s="714"/>
      <c r="E28" s="725">
        <v>36</v>
      </c>
      <c r="F28" s="726"/>
      <c r="G28" s="727"/>
      <c r="H28" s="726"/>
      <c r="I28" s="727"/>
      <c r="J28" s="978">
        <v>30</v>
      </c>
      <c r="K28" s="728">
        <v>6</v>
      </c>
      <c r="L28" s="979"/>
      <c r="M28" s="726">
        <v>6</v>
      </c>
      <c r="N28" s="729"/>
      <c r="O28" s="730"/>
      <c r="P28" s="731">
        <v>4</v>
      </c>
      <c r="Q28" s="732">
        <v>2</v>
      </c>
      <c r="R28" s="479"/>
      <c r="S28" s="480"/>
      <c r="T28" s="479"/>
      <c r="U28" s="480"/>
      <c r="V28" s="479"/>
      <c r="W28" s="481"/>
      <c r="Z28" s="495"/>
    </row>
    <row r="29" spans="2:32" s="202" customFormat="1" ht="22.5" customHeight="1" thickBot="1" x14ac:dyDescent="0.35">
      <c r="B29" s="733"/>
      <c r="C29" s="980" t="s">
        <v>83</v>
      </c>
      <c r="D29" s="981"/>
      <c r="E29" s="982"/>
      <c r="F29" s="983"/>
      <c r="G29" s="984">
        <v>18</v>
      </c>
      <c r="H29" s="983"/>
      <c r="I29" s="984"/>
      <c r="J29" s="985"/>
      <c r="K29" s="986"/>
      <c r="L29" s="987"/>
      <c r="M29" s="983"/>
      <c r="N29" s="988"/>
      <c r="O29" s="989"/>
      <c r="P29" s="990"/>
      <c r="Q29" s="991">
        <v>18</v>
      </c>
      <c r="R29" s="488"/>
      <c r="S29" s="489"/>
      <c r="T29" s="488"/>
      <c r="U29" s="489"/>
      <c r="V29" s="488"/>
      <c r="W29" s="490"/>
      <c r="Z29" s="184"/>
    </row>
    <row r="30" spans="2:32" s="43" customFormat="1" ht="45" customHeight="1" thickBot="1" x14ac:dyDescent="0.3">
      <c r="B30" s="117" t="s">
        <v>122</v>
      </c>
      <c r="C30" s="118" t="s">
        <v>123</v>
      </c>
      <c r="D30" s="103" t="s">
        <v>386</v>
      </c>
      <c r="E30" s="106">
        <f>SUM(E31:E36)</f>
        <v>583</v>
      </c>
      <c r="F30" s="119">
        <f>SUM(F31:F37)</f>
        <v>0</v>
      </c>
      <c r="G30" s="104">
        <f>SUM(G31:G34)</f>
        <v>0</v>
      </c>
      <c r="H30" s="105">
        <f>SUM(H31:H34)</f>
        <v>0</v>
      </c>
      <c r="I30" s="104">
        <f>SUM(I31:I34)</f>
        <v>0</v>
      </c>
      <c r="J30" s="239">
        <f>SUM(J31:J36)</f>
        <v>97</v>
      </c>
      <c r="K30" s="104">
        <f>SUM(K31:K36)</f>
        <v>486</v>
      </c>
      <c r="L30" s="108">
        <f>SUM(L31:L37)</f>
        <v>122</v>
      </c>
      <c r="M30" s="108">
        <f>SUM(M31:M36)</f>
        <v>214</v>
      </c>
      <c r="N30" s="109">
        <f>SUM(N31:N35)</f>
        <v>272</v>
      </c>
      <c r="O30" s="110">
        <f t="shared" ref="O30" si="0">SUM(O31:O34)</f>
        <v>0</v>
      </c>
      <c r="P30" s="104">
        <v>0</v>
      </c>
      <c r="Q30" s="119">
        <v>0</v>
      </c>
      <c r="R30" s="104">
        <f>SUM(R31:R36)</f>
        <v>170</v>
      </c>
      <c r="S30" s="105">
        <f>SUM(S31:S35)</f>
        <v>178</v>
      </c>
      <c r="T30" s="104">
        <f>SUM(T31:T35)</f>
        <v>48</v>
      </c>
      <c r="U30" s="110">
        <f>SUM(U31:U35)</f>
        <v>24</v>
      </c>
      <c r="V30" s="104">
        <f>SUM(V31:V35)</f>
        <v>48</v>
      </c>
      <c r="W30" s="107">
        <f>SUM(W31:W35)</f>
        <v>18</v>
      </c>
      <c r="X30" s="37"/>
      <c r="Y30" s="578"/>
      <c r="Z30" s="37"/>
      <c r="AA30" s="615"/>
      <c r="AB30" s="615"/>
      <c r="AC30" s="578"/>
      <c r="AD30" s="578"/>
      <c r="AE30" s="578"/>
      <c r="AF30" s="578"/>
    </row>
    <row r="31" spans="2:32" s="43" customFormat="1" ht="22.5" customHeight="1" x14ac:dyDescent="0.25">
      <c r="B31" s="167" t="s">
        <v>196</v>
      </c>
      <c r="C31" s="168" t="s">
        <v>124</v>
      </c>
      <c r="D31" s="275" t="s">
        <v>160</v>
      </c>
      <c r="E31" s="83">
        <f>SUM(G31:K31)</f>
        <v>98</v>
      </c>
      <c r="F31" s="44"/>
      <c r="G31" s="45"/>
      <c r="H31" s="499"/>
      <c r="I31" s="45"/>
      <c r="J31" s="241">
        <v>16</v>
      </c>
      <c r="K31" s="45">
        <f t="shared" ref="K31:K35" si="1">SUM(R31:W31)</f>
        <v>82</v>
      </c>
      <c r="L31" s="46"/>
      <c r="M31" s="46">
        <v>82</v>
      </c>
      <c r="N31" s="47"/>
      <c r="O31" s="48"/>
      <c r="P31" s="45"/>
      <c r="Q31" s="454"/>
      <c r="R31" s="45">
        <v>34</v>
      </c>
      <c r="S31" s="447">
        <v>48</v>
      </c>
      <c r="T31" s="62"/>
      <c r="U31" s="264"/>
      <c r="V31" s="40"/>
      <c r="W31" s="429"/>
      <c r="X31" s="308"/>
      <c r="Y31" s="579"/>
      <c r="Z31" s="308"/>
      <c r="AA31" s="616"/>
      <c r="AB31" s="616"/>
      <c r="AC31" s="579"/>
      <c r="AD31" s="579"/>
      <c r="AE31" s="579"/>
      <c r="AF31" s="579"/>
    </row>
    <row r="32" spans="2:32" s="43" customFormat="1" ht="22.5" customHeight="1" x14ac:dyDescent="0.25">
      <c r="B32" s="164" t="s">
        <v>197</v>
      </c>
      <c r="C32" s="169" t="s">
        <v>117</v>
      </c>
      <c r="D32" s="497" t="s">
        <v>336</v>
      </c>
      <c r="E32" s="67">
        <f t="shared" ref="E32:E35" si="2">SUM(J32:K32)</f>
        <v>126</v>
      </c>
      <c r="F32" s="50"/>
      <c r="G32" s="51"/>
      <c r="H32" s="52"/>
      <c r="I32" s="51"/>
      <c r="J32" s="240">
        <v>22</v>
      </c>
      <c r="K32" s="51">
        <f t="shared" si="1"/>
        <v>104</v>
      </c>
      <c r="L32" s="40">
        <v>104</v>
      </c>
      <c r="M32" s="40"/>
      <c r="N32" s="54">
        <v>104</v>
      </c>
      <c r="O32" s="55"/>
      <c r="P32" s="51"/>
      <c r="Q32" s="455"/>
      <c r="R32" s="411">
        <v>34</v>
      </c>
      <c r="S32" s="52">
        <v>46</v>
      </c>
      <c r="T32" s="411">
        <v>24</v>
      </c>
      <c r="U32" s="55"/>
      <c r="V32" s="40"/>
      <c r="W32" s="56"/>
      <c r="X32" s="308"/>
      <c r="Y32" s="579"/>
      <c r="Z32" s="308"/>
      <c r="AA32" s="616"/>
      <c r="AB32" s="616"/>
      <c r="AC32" s="579"/>
      <c r="AD32" s="579"/>
      <c r="AE32" s="579"/>
      <c r="AF32" s="579"/>
    </row>
    <row r="33" spans="2:32" s="43" customFormat="1" ht="22.5" customHeight="1" x14ac:dyDescent="0.25">
      <c r="B33" s="164" t="s">
        <v>198</v>
      </c>
      <c r="C33" s="170" t="s">
        <v>115</v>
      </c>
      <c r="D33" s="57" t="s">
        <v>160</v>
      </c>
      <c r="E33" s="67">
        <f t="shared" si="2"/>
        <v>86</v>
      </c>
      <c r="F33" s="50"/>
      <c r="G33" s="51"/>
      <c r="H33" s="52"/>
      <c r="I33" s="51"/>
      <c r="J33" s="240">
        <v>14</v>
      </c>
      <c r="K33" s="51">
        <f t="shared" si="1"/>
        <v>72</v>
      </c>
      <c r="L33" s="40">
        <v>18</v>
      </c>
      <c r="M33" s="40">
        <v>54</v>
      </c>
      <c r="N33" s="54">
        <v>18</v>
      </c>
      <c r="O33" s="55"/>
      <c r="P33" s="51"/>
      <c r="Q33" s="455"/>
      <c r="R33" s="51">
        <v>34</v>
      </c>
      <c r="S33" s="595">
        <v>38</v>
      </c>
      <c r="T33" s="51"/>
      <c r="U33" s="55"/>
      <c r="V33" s="40"/>
      <c r="W33" s="53"/>
      <c r="X33" s="308"/>
      <c r="Y33" s="579"/>
      <c r="Z33" s="308"/>
      <c r="AA33" s="616"/>
      <c r="AB33" s="616"/>
      <c r="AC33" s="579"/>
      <c r="AD33" s="579"/>
      <c r="AE33" s="579"/>
      <c r="AF33" s="579"/>
    </row>
    <row r="34" spans="2:32" s="43" customFormat="1" ht="22.5" customHeight="1" x14ac:dyDescent="0.25">
      <c r="B34" s="164" t="s">
        <v>199</v>
      </c>
      <c r="C34" s="170" t="s">
        <v>82</v>
      </c>
      <c r="D34" s="57" t="s">
        <v>337</v>
      </c>
      <c r="E34" s="192">
        <f t="shared" si="2"/>
        <v>182</v>
      </c>
      <c r="F34" s="59"/>
      <c r="G34" s="51"/>
      <c r="H34" s="52"/>
      <c r="I34" s="51"/>
      <c r="J34" s="240">
        <v>30</v>
      </c>
      <c r="K34" s="51">
        <f t="shared" si="1"/>
        <v>152</v>
      </c>
      <c r="L34" s="40"/>
      <c r="M34" s="40">
        <v>2</v>
      </c>
      <c r="N34" s="54">
        <v>150</v>
      </c>
      <c r="O34" s="55"/>
      <c r="P34" s="51"/>
      <c r="Q34" s="455"/>
      <c r="R34" s="273">
        <v>34</v>
      </c>
      <c r="S34" s="332">
        <v>46</v>
      </c>
      <c r="T34" s="273">
        <v>24</v>
      </c>
      <c r="U34" s="334">
        <v>24</v>
      </c>
      <c r="V34" s="414">
        <v>24</v>
      </c>
      <c r="W34" s="53"/>
      <c r="X34" s="308"/>
      <c r="Y34" s="579"/>
      <c r="Z34" s="308"/>
      <c r="AA34" s="616"/>
      <c r="AB34" s="616"/>
      <c r="AC34" s="579"/>
      <c r="AD34" s="579"/>
      <c r="AE34" s="579"/>
      <c r="AF34" s="579"/>
    </row>
    <row r="35" spans="2:32" s="43" customFormat="1" ht="22.5" customHeight="1" x14ac:dyDescent="0.25">
      <c r="B35" s="282" t="s">
        <v>200</v>
      </c>
      <c r="C35" s="283" t="s">
        <v>173</v>
      </c>
      <c r="D35" s="496" t="s">
        <v>160</v>
      </c>
      <c r="E35" s="284">
        <f t="shared" si="2"/>
        <v>50</v>
      </c>
      <c r="F35" s="285"/>
      <c r="G35" s="76"/>
      <c r="H35" s="82"/>
      <c r="I35" s="76"/>
      <c r="J35" s="243">
        <v>8</v>
      </c>
      <c r="K35" s="76">
        <f t="shared" si="1"/>
        <v>42</v>
      </c>
      <c r="L35" s="78"/>
      <c r="M35" s="78">
        <v>42</v>
      </c>
      <c r="N35" s="87"/>
      <c r="O35" s="79"/>
      <c r="P35" s="76"/>
      <c r="Q35" s="456"/>
      <c r="R35" s="76"/>
      <c r="S35" s="82"/>
      <c r="T35" s="413"/>
      <c r="U35" s="53"/>
      <c r="V35" s="557">
        <v>24</v>
      </c>
      <c r="W35" s="596">
        <v>18</v>
      </c>
      <c r="X35" s="308"/>
      <c r="Y35" s="579"/>
      <c r="Z35" s="308"/>
      <c r="AA35" s="616"/>
      <c r="AB35" s="616"/>
      <c r="AC35" s="579"/>
      <c r="AD35" s="579"/>
      <c r="AE35" s="579"/>
      <c r="AF35" s="579"/>
    </row>
    <row r="36" spans="2:32" s="43" customFormat="1" ht="22.5" customHeight="1" x14ac:dyDescent="0.25">
      <c r="B36" s="282" t="s">
        <v>385</v>
      </c>
      <c r="C36" s="283" t="s">
        <v>390</v>
      </c>
      <c r="D36" s="734" t="s">
        <v>161</v>
      </c>
      <c r="E36" s="739">
        <f>SUM(J36:K36)</f>
        <v>41</v>
      </c>
      <c r="F36" s="285"/>
      <c r="G36" s="76"/>
      <c r="H36" s="82"/>
      <c r="I36" s="76"/>
      <c r="J36" s="243">
        <v>7</v>
      </c>
      <c r="K36" s="76">
        <f>SUM(R36)</f>
        <v>34</v>
      </c>
      <c r="L36" s="78"/>
      <c r="M36" s="78">
        <v>34</v>
      </c>
      <c r="N36" s="87"/>
      <c r="O36" s="79"/>
      <c r="P36" s="76"/>
      <c r="Q36" s="456"/>
      <c r="R36" s="738">
        <v>34</v>
      </c>
      <c r="S36" s="82"/>
      <c r="T36" s="51"/>
      <c r="U36" s="79"/>
      <c r="V36" s="737"/>
      <c r="W36" s="53"/>
      <c r="X36" s="308"/>
      <c r="Y36" s="579"/>
      <c r="Z36" s="308"/>
      <c r="AA36" s="616"/>
      <c r="AB36" s="616"/>
      <c r="AC36" s="579"/>
      <c r="AD36" s="579"/>
      <c r="AE36" s="579"/>
      <c r="AF36" s="579"/>
    </row>
    <row r="37" spans="2:32" s="202" customFormat="1" ht="22.5" customHeight="1" thickBot="1" x14ac:dyDescent="0.3">
      <c r="B37" s="204"/>
      <c r="C37" s="205" t="s">
        <v>83</v>
      </c>
      <c r="D37" s="206"/>
      <c r="E37" s="207"/>
      <c r="F37" s="208"/>
      <c r="G37" s="209"/>
      <c r="H37" s="210"/>
      <c r="I37" s="209"/>
      <c r="J37" s="242"/>
      <c r="K37" s="209"/>
      <c r="L37" s="211"/>
      <c r="M37" s="211"/>
      <c r="N37" s="212"/>
      <c r="O37" s="213"/>
      <c r="P37" s="209"/>
      <c r="Q37" s="457"/>
      <c r="R37" s="209"/>
      <c r="S37" s="210"/>
      <c r="T37" s="201"/>
      <c r="U37" s="430"/>
      <c r="V37" s="431"/>
      <c r="W37" s="214"/>
      <c r="X37" s="184"/>
      <c r="Y37" s="559"/>
      <c r="Z37" s="184"/>
      <c r="AA37" s="615"/>
      <c r="AB37" s="615"/>
      <c r="AC37" s="578"/>
      <c r="AD37" s="578"/>
      <c r="AE37" s="578"/>
      <c r="AF37" s="578"/>
    </row>
    <row r="38" spans="2:32" s="495" customFormat="1" ht="45" customHeight="1" thickBot="1" x14ac:dyDescent="0.3">
      <c r="B38" s="101" t="s">
        <v>84</v>
      </c>
      <c r="C38" s="102" t="s">
        <v>85</v>
      </c>
      <c r="D38" s="103" t="s">
        <v>338</v>
      </c>
      <c r="E38" s="278">
        <f>SUM(E39:E52)</f>
        <v>874</v>
      </c>
      <c r="F38" s="119">
        <f>SUM(F42:F52)</f>
        <v>0</v>
      </c>
      <c r="G38" s="104">
        <f t="shared" ref="G38:N38" si="3">SUM(G39:G52)</f>
        <v>18</v>
      </c>
      <c r="H38" s="107">
        <f t="shared" si="3"/>
        <v>0</v>
      </c>
      <c r="I38" s="104">
        <f t="shared" si="3"/>
        <v>0</v>
      </c>
      <c r="J38" s="239">
        <f t="shared" si="3"/>
        <v>142</v>
      </c>
      <c r="K38" s="104">
        <f t="shared" si="3"/>
        <v>714</v>
      </c>
      <c r="L38" s="108">
        <f t="shared" si="3"/>
        <v>336</v>
      </c>
      <c r="M38" s="108">
        <f t="shared" si="3"/>
        <v>378</v>
      </c>
      <c r="N38" s="109">
        <f t="shared" si="3"/>
        <v>336</v>
      </c>
      <c r="O38" s="110">
        <f>SUM(O39)</f>
        <v>0</v>
      </c>
      <c r="P38" s="104">
        <v>0</v>
      </c>
      <c r="Q38" s="110">
        <v>0</v>
      </c>
      <c r="R38" s="504">
        <f>SUM(R39:R52)</f>
        <v>162</v>
      </c>
      <c r="S38" s="350">
        <f>SUM(S39:S52)</f>
        <v>264</v>
      </c>
      <c r="T38" s="349">
        <f>SUM(T42:T52)</f>
        <v>60</v>
      </c>
      <c r="U38" s="158">
        <f>SUM(U39:U52)</f>
        <v>96</v>
      </c>
      <c r="V38" s="349">
        <f>SUM(V39:V52)</f>
        <v>60</v>
      </c>
      <c r="W38" s="351">
        <f>SUM(W39:W52)</f>
        <v>72</v>
      </c>
      <c r="X38" s="37"/>
      <c r="Y38" s="578"/>
      <c r="Z38" s="37"/>
      <c r="AA38" s="616"/>
      <c r="AB38" s="616"/>
      <c r="AC38" s="579"/>
      <c r="AD38" s="579"/>
      <c r="AE38" s="579"/>
      <c r="AF38" s="579"/>
    </row>
    <row r="39" spans="2:32" s="495" customFormat="1" ht="23.25" customHeight="1" x14ac:dyDescent="0.25">
      <c r="B39" s="575" t="s">
        <v>201</v>
      </c>
      <c r="C39" s="174" t="s">
        <v>204</v>
      </c>
      <c r="D39" s="57" t="s">
        <v>159</v>
      </c>
      <c r="E39" s="67">
        <f>SUM(G39:K39)</f>
        <v>107</v>
      </c>
      <c r="F39" s="50"/>
      <c r="G39" s="409">
        <v>6</v>
      </c>
      <c r="H39" s="58"/>
      <c r="I39" s="60"/>
      <c r="J39" s="240">
        <v>17</v>
      </c>
      <c r="K39" s="51">
        <f t="shared" ref="K39:K52" si="4">SUM(R39:W39)</f>
        <v>84</v>
      </c>
      <c r="L39" s="40">
        <v>36</v>
      </c>
      <c r="M39" s="40">
        <v>48</v>
      </c>
      <c r="N39" s="68">
        <v>36</v>
      </c>
      <c r="O39" s="55"/>
      <c r="P39" s="51"/>
      <c r="Q39" s="55"/>
      <c r="R39" s="96">
        <v>36</v>
      </c>
      <c r="S39" s="333">
        <v>48</v>
      </c>
      <c r="T39" s="71"/>
      <c r="U39" s="433"/>
      <c r="V39" s="71"/>
      <c r="W39" s="357"/>
      <c r="Y39" s="579"/>
      <c r="AA39" s="616"/>
      <c r="AB39" s="616"/>
      <c r="AC39" s="579"/>
      <c r="AD39" s="579"/>
      <c r="AE39" s="579"/>
      <c r="AF39" s="579"/>
    </row>
    <row r="40" spans="2:32" s="559" customFormat="1" ht="23.25" customHeight="1" x14ac:dyDescent="0.25">
      <c r="B40" s="312" t="s">
        <v>203</v>
      </c>
      <c r="C40" s="174" t="s">
        <v>207</v>
      </c>
      <c r="D40" s="57" t="s">
        <v>159</v>
      </c>
      <c r="E40" s="67">
        <f>SUM(G40:K40)</f>
        <v>107</v>
      </c>
      <c r="F40" s="50"/>
      <c r="G40" s="409">
        <v>6</v>
      </c>
      <c r="H40" s="58"/>
      <c r="I40" s="60"/>
      <c r="J40" s="240">
        <v>17</v>
      </c>
      <c r="K40" s="51">
        <f t="shared" si="4"/>
        <v>84</v>
      </c>
      <c r="L40" s="40">
        <v>42</v>
      </c>
      <c r="M40" s="40">
        <v>42</v>
      </c>
      <c r="N40" s="68">
        <v>42</v>
      </c>
      <c r="O40" s="55"/>
      <c r="P40" s="51"/>
      <c r="Q40" s="55"/>
      <c r="R40" s="96">
        <v>36</v>
      </c>
      <c r="S40" s="333">
        <v>48</v>
      </c>
      <c r="T40" s="71"/>
      <c r="U40" s="433"/>
      <c r="V40" s="72"/>
      <c r="W40" s="357"/>
      <c r="Y40" s="579"/>
      <c r="AA40" s="616"/>
      <c r="AB40" s="616"/>
      <c r="AC40" s="579"/>
      <c r="AD40" s="579"/>
      <c r="AE40" s="579"/>
      <c r="AF40" s="579"/>
    </row>
    <row r="41" spans="2:32" s="559" customFormat="1" ht="23.25" customHeight="1" x14ac:dyDescent="0.25">
      <c r="B41" s="313" t="s">
        <v>205</v>
      </c>
      <c r="C41" s="174" t="s">
        <v>217</v>
      </c>
      <c r="D41" s="57" t="s">
        <v>160</v>
      </c>
      <c r="E41" s="67">
        <f>SUM(F41:K41)</f>
        <v>72</v>
      </c>
      <c r="F41" s="50"/>
      <c r="G41" s="60"/>
      <c r="H41" s="58"/>
      <c r="I41" s="60"/>
      <c r="J41" s="240">
        <v>12</v>
      </c>
      <c r="K41" s="51">
        <f t="shared" si="4"/>
        <v>60</v>
      </c>
      <c r="L41" s="40">
        <v>18</v>
      </c>
      <c r="M41" s="40">
        <v>42</v>
      </c>
      <c r="N41" s="68">
        <v>18</v>
      </c>
      <c r="O41" s="55"/>
      <c r="P41" s="51"/>
      <c r="Q41" s="55"/>
      <c r="R41" s="96"/>
      <c r="S41" s="97"/>
      <c r="T41" s="71"/>
      <c r="U41" s="433"/>
      <c r="V41" s="71">
        <v>24</v>
      </c>
      <c r="W41" s="597">
        <v>36</v>
      </c>
      <c r="Y41" s="579"/>
      <c r="AA41" s="616"/>
      <c r="AB41" s="616"/>
      <c r="AC41" s="579"/>
      <c r="AD41" s="579"/>
      <c r="AE41" s="579"/>
      <c r="AF41" s="579"/>
    </row>
    <row r="42" spans="2:32" s="559" customFormat="1" ht="23.25" customHeight="1" x14ac:dyDescent="0.25">
      <c r="B42" s="313" t="s">
        <v>206</v>
      </c>
      <c r="C42" s="576" t="s">
        <v>202</v>
      </c>
      <c r="D42" s="577" t="s">
        <v>160</v>
      </c>
      <c r="E42" s="253">
        <f>SUM(G42:K42)</f>
        <v>50</v>
      </c>
      <c r="F42" s="44"/>
      <c r="G42" s="408"/>
      <c r="H42" s="99"/>
      <c r="I42" s="100"/>
      <c r="J42" s="248">
        <v>8</v>
      </c>
      <c r="K42" s="100">
        <f t="shared" si="4"/>
        <v>42</v>
      </c>
      <c r="L42" s="136">
        <v>22</v>
      </c>
      <c r="M42" s="136">
        <v>20</v>
      </c>
      <c r="N42" s="138">
        <v>22</v>
      </c>
      <c r="O42" s="139"/>
      <c r="P42" s="100"/>
      <c r="Q42" s="139"/>
      <c r="R42" s="46">
        <v>18</v>
      </c>
      <c r="S42" s="447">
        <v>24</v>
      </c>
      <c r="T42" s="45"/>
      <c r="U42" s="48"/>
      <c r="V42" s="45"/>
      <c r="W42" s="276"/>
      <c r="Y42" s="579"/>
      <c r="AA42" s="616"/>
      <c r="AB42" s="616"/>
      <c r="AC42" s="579"/>
      <c r="AD42" s="579"/>
      <c r="AE42" s="579"/>
      <c r="AF42" s="579"/>
    </row>
    <row r="43" spans="2:32" s="43" customFormat="1" ht="22.5" customHeight="1" x14ac:dyDescent="0.25">
      <c r="B43" s="313" t="s">
        <v>208</v>
      </c>
      <c r="C43" s="174" t="s">
        <v>211</v>
      </c>
      <c r="D43" s="57" t="s">
        <v>159</v>
      </c>
      <c r="E43" s="67">
        <f>SUM(F43:K43)</f>
        <v>107</v>
      </c>
      <c r="F43" s="50"/>
      <c r="G43" s="60">
        <v>6</v>
      </c>
      <c r="H43" s="58"/>
      <c r="I43" s="60"/>
      <c r="J43" s="240">
        <v>17</v>
      </c>
      <c r="K43" s="51">
        <f t="shared" si="4"/>
        <v>84</v>
      </c>
      <c r="L43" s="40">
        <v>36</v>
      </c>
      <c r="M43" s="40">
        <v>48</v>
      </c>
      <c r="N43" s="68">
        <v>36</v>
      </c>
      <c r="O43" s="55"/>
      <c r="P43" s="51"/>
      <c r="Q43" s="55"/>
      <c r="R43" s="96">
        <v>36</v>
      </c>
      <c r="S43" s="333">
        <v>48</v>
      </c>
      <c r="T43" s="71"/>
      <c r="U43" s="433"/>
      <c r="V43" s="71"/>
      <c r="W43" s="357"/>
      <c r="X43" s="37"/>
      <c r="Y43" s="579"/>
      <c r="Z43" s="65"/>
      <c r="AA43" s="616"/>
      <c r="AB43" s="616"/>
      <c r="AC43" s="579"/>
      <c r="AD43" s="579"/>
      <c r="AE43" s="579"/>
      <c r="AF43" s="579"/>
    </row>
    <row r="44" spans="2:32" s="43" customFormat="1" ht="24.75" customHeight="1" x14ac:dyDescent="0.25">
      <c r="B44" s="313" t="s">
        <v>209</v>
      </c>
      <c r="C44" s="174" t="s">
        <v>213</v>
      </c>
      <c r="D44" s="57" t="s">
        <v>160</v>
      </c>
      <c r="E44" s="193">
        <f>SUM(G44:K44)</f>
        <v>58</v>
      </c>
      <c r="F44" s="73"/>
      <c r="G44" s="60"/>
      <c r="H44" s="58"/>
      <c r="I44" s="60"/>
      <c r="J44" s="240">
        <v>10</v>
      </c>
      <c r="K44" s="51">
        <f t="shared" si="4"/>
        <v>48</v>
      </c>
      <c r="L44" s="40">
        <v>22</v>
      </c>
      <c r="M44" s="40">
        <v>26</v>
      </c>
      <c r="N44" s="68">
        <v>22</v>
      </c>
      <c r="O44" s="55"/>
      <c r="P44" s="51"/>
      <c r="Q44" s="55"/>
      <c r="R44" s="96"/>
      <c r="S44" s="97"/>
      <c r="T44" s="71">
        <v>24</v>
      </c>
      <c r="U44" s="335">
        <v>24</v>
      </c>
      <c r="V44" s="71"/>
      <c r="W44" s="357"/>
      <c r="X44" s="37"/>
      <c r="Y44" s="579"/>
      <c r="Z44" s="65"/>
      <c r="AA44" s="616"/>
      <c r="AB44" s="616"/>
      <c r="AC44" s="579"/>
      <c r="AD44" s="579"/>
      <c r="AE44" s="579"/>
      <c r="AF44" s="579"/>
    </row>
    <row r="45" spans="2:32" s="43" customFormat="1" ht="48.75" customHeight="1" x14ac:dyDescent="0.25">
      <c r="B45" s="313" t="s">
        <v>210</v>
      </c>
      <c r="C45" s="174" t="s">
        <v>215</v>
      </c>
      <c r="D45" s="57" t="s">
        <v>160</v>
      </c>
      <c r="E45" s="67">
        <f>SUM(G45:K45)</f>
        <v>50</v>
      </c>
      <c r="F45" s="50"/>
      <c r="G45" s="409"/>
      <c r="H45" s="58"/>
      <c r="I45" s="60"/>
      <c r="J45" s="240">
        <v>8</v>
      </c>
      <c r="K45" s="51">
        <f t="shared" si="4"/>
        <v>42</v>
      </c>
      <c r="L45" s="40">
        <v>42</v>
      </c>
      <c r="M45" s="40"/>
      <c r="N45" s="68">
        <v>42</v>
      </c>
      <c r="O45" s="55"/>
      <c r="P45" s="51"/>
      <c r="Q45" s="55"/>
      <c r="R45" s="96">
        <v>18</v>
      </c>
      <c r="S45" s="310">
        <v>24</v>
      </c>
      <c r="T45" s="71"/>
      <c r="U45" s="433"/>
      <c r="V45" s="71"/>
      <c r="W45" s="356"/>
      <c r="X45" s="37"/>
      <c r="Y45" s="579"/>
      <c r="Z45" s="65"/>
      <c r="AA45" s="616"/>
      <c r="AB45" s="616"/>
      <c r="AC45" s="579"/>
      <c r="AD45" s="579"/>
      <c r="AE45" s="579"/>
      <c r="AF45" s="579"/>
    </row>
    <row r="46" spans="2:32" s="43" customFormat="1" ht="22.5" customHeight="1" x14ac:dyDescent="0.25">
      <c r="B46" s="313" t="s">
        <v>212</v>
      </c>
      <c r="C46" s="172" t="s">
        <v>298</v>
      </c>
      <c r="D46" s="497" t="s">
        <v>160</v>
      </c>
      <c r="E46" s="83">
        <f>SUM(G46:K46)</f>
        <v>50</v>
      </c>
      <c r="F46" s="44"/>
      <c r="G46" s="408"/>
      <c r="H46" s="498"/>
      <c r="I46" s="311"/>
      <c r="J46" s="241">
        <v>8</v>
      </c>
      <c r="K46" s="45">
        <f t="shared" si="4"/>
        <v>42</v>
      </c>
      <c r="L46" s="46">
        <v>14</v>
      </c>
      <c r="M46" s="46">
        <v>28</v>
      </c>
      <c r="N46" s="63">
        <v>14</v>
      </c>
      <c r="O46" s="48"/>
      <c r="P46" s="45"/>
      <c r="Q46" s="48"/>
      <c r="R46" s="93">
        <v>18</v>
      </c>
      <c r="S46" s="309">
        <v>24</v>
      </c>
      <c r="T46" s="64"/>
      <c r="U46" s="336"/>
      <c r="V46" s="64"/>
      <c r="W46" s="353"/>
      <c r="X46" s="37"/>
      <c r="Y46" s="579"/>
      <c r="Z46" s="65"/>
      <c r="AA46" s="616"/>
      <c r="AB46" s="616"/>
      <c r="AC46" s="579"/>
      <c r="AD46" s="579"/>
      <c r="AE46" s="579"/>
      <c r="AF46" s="579"/>
    </row>
    <row r="47" spans="2:32" s="43" customFormat="1" ht="22.5" customHeight="1" x14ac:dyDescent="0.25">
      <c r="B47" s="313" t="s">
        <v>214</v>
      </c>
      <c r="C47" s="174" t="s">
        <v>299</v>
      </c>
      <c r="D47" s="891" t="s">
        <v>233</v>
      </c>
      <c r="E47" s="67">
        <f t="shared" ref="E47" si="5">SUM(J47:K47)</f>
        <v>43</v>
      </c>
      <c r="F47" s="50"/>
      <c r="G47" s="409"/>
      <c r="H47" s="58"/>
      <c r="I47" s="60"/>
      <c r="J47" s="240">
        <v>7</v>
      </c>
      <c r="K47" s="51">
        <f t="shared" si="4"/>
        <v>36</v>
      </c>
      <c r="L47" s="40">
        <v>18</v>
      </c>
      <c r="M47" s="40">
        <v>18</v>
      </c>
      <c r="N47" s="68">
        <v>18</v>
      </c>
      <c r="O47" s="55"/>
      <c r="P47" s="51"/>
      <c r="Q47" s="55"/>
      <c r="R47" s="96"/>
      <c r="S47" s="97"/>
      <c r="T47" s="71">
        <v>12</v>
      </c>
      <c r="U47" s="335">
        <v>24</v>
      </c>
      <c r="V47" s="71"/>
      <c r="W47" s="357"/>
      <c r="X47" s="37"/>
      <c r="Y47" s="579"/>
      <c r="Z47" s="65"/>
      <c r="AA47" s="616"/>
      <c r="AB47" s="616"/>
      <c r="AC47" s="579"/>
      <c r="AD47" s="579"/>
      <c r="AE47" s="579"/>
      <c r="AF47" s="579"/>
    </row>
    <row r="48" spans="2:32" s="43" customFormat="1" ht="22.5" customHeight="1" x14ac:dyDescent="0.25">
      <c r="B48" s="313" t="s">
        <v>216</v>
      </c>
      <c r="C48" s="174" t="s">
        <v>300</v>
      </c>
      <c r="D48" s="886"/>
      <c r="E48" s="67">
        <f>SUM(G48:K48)</f>
        <v>43</v>
      </c>
      <c r="F48" s="50"/>
      <c r="G48" s="409"/>
      <c r="H48" s="58"/>
      <c r="I48" s="60"/>
      <c r="J48" s="240">
        <v>7</v>
      </c>
      <c r="K48" s="51">
        <f t="shared" si="4"/>
        <v>36</v>
      </c>
      <c r="L48" s="40">
        <v>16</v>
      </c>
      <c r="M48" s="40">
        <v>20</v>
      </c>
      <c r="N48" s="68">
        <v>16</v>
      </c>
      <c r="O48" s="55"/>
      <c r="P48" s="51"/>
      <c r="Q48" s="55"/>
      <c r="R48" s="96"/>
      <c r="S48" s="97"/>
      <c r="T48" s="71">
        <v>12</v>
      </c>
      <c r="U48" s="335">
        <v>24</v>
      </c>
      <c r="V48" s="71"/>
      <c r="W48" s="357"/>
      <c r="X48" s="37"/>
      <c r="Y48" s="579"/>
      <c r="Z48" s="65"/>
      <c r="AA48" s="616"/>
      <c r="AB48" s="616"/>
      <c r="AC48" s="579"/>
      <c r="AD48" s="579"/>
      <c r="AE48" s="579"/>
      <c r="AF48" s="579"/>
    </row>
    <row r="49" spans="2:32" s="43" customFormat="1" ht="22.5" customHeight="1" x14ac:dyDescent="0.25">
      <c r="B49" s="313" t="s">
        <v>303</v>
      </c>
      <c r="C49" s="174" t="s">
        <v>301</v>
      </c>
      <c r="D49" s="887"/>
      <c r="E49" s="67">
        <f>SUM(F49:K49)</f>
        <v>43</v>
      </c>
      <c r="F49" s="50"/>
      <c r="G49" s="60"/>
      <c r="H49" s="58"/>
      <c r="I49" s="60"/>
      <c r="J49" s="240">
        <v>7</v>
      </c>
      <c r="K49" s="51">
        <f t="shared" si="4"/>
        <v>36</v>
      </c>
      <c r="L49" s="40">
        <v>18</v>
      </c>
      <c r="M49" s="40">
        <v>18</v>
      </c>
      <c r="N49" s="68">
        <v>18</v>
      </c>
      <c r="O49" s="55"/>
      <c r="P49" s="51"/>
      <c r="Q49" s="55"/>
      <c r="R49" s="96"/>
      <c r="S49" s="97"/>
      <c r="T49" s="71">
        <v>12</v>
      </c>
      <c r="U49" s="335">
        <v>24</v>
      </c>
      <c r="V49" s="71"/>
      <c r="W49" s="70"/>
      <c r="X49" s="37"/>
      <c r="Y49" s="579"/>
      <c r="Z49" s="65"/>
      <c r="AA49" s="616"/>
      <c r="AB49" s="616"/>
      <c r="AC49" s="579"/>
      <c r="AD49" s="579"/>
      <c r="AE49" s="579"/>
      <c r="AF49" s="579"/>
    </row>
    <row r="50" spans="2:32" s="43" customFormat="1" ht="24.75" customHeight="1" x14ac:dyDescent="0.25">
      <c r="B50" s="313" t="s">
        <v>305</v>
      </c>
      <c r="C50" s="174" t="s">
        <v>302</v>
      </c>
      <c r="D50" s="57" t="s">
        <v>161</v>
      </c>
      <c r="E50" s="193">
        <f>SUM(J50:K50)</f>
        <v>43</v>
      </c>
      <c r="F50" s="50"/>
      <c r="G50" s="60"/>
      <c r="H50" s="58"/>
      <c r="I50" s="60"/>
      <c r="J50" s="240">
        <v>7</v>
      </c>
      <c r="K50" s="51">
        <f t="shared" si="4"/>
        <v>36</v>
      </c>
      <c r="L50" s="40">
        <v>18</v>
      </c>
      <c r="M50" s="40">
        <v>18</v>
      </c>
      <c r="N50" s="68">
        <v>18</v>
      </c>
      <c r="O50" s="55"/>
      <c r="P50" s="51"/>
      <c r="Q50" s="55"/>
      <c r="R50" s="96"/>
      <c r="S50" s="97"/>
      <c r="T50" s="71"/>
      <c r="U50" s="433"/>
      <c r="V50" s="274">
        <v>36</v>
      </c>
      <c r="W50" s="357"/>
      <c r="X50" s="37"/>
      <c r="Y50" s="579"/>
      <c r="Z50" s="65"/>
      <c r="AA50" s="616"/>
      <c r="AB50" s="616"/>
      <c r="AC50" s="579"/>
      <c r="AD50" s="579"/>
      <c r="AE50" s="579"/>
      <c r="AF50" s="579"/>
    </row>
    <row r="51" spans="2:32" s="43" customFormat="1" ht="24.75" customHeight="1" x14ac:dyDescent="0.25">
      <c r="B51" s="313" t="s">
        <v>307</v>
      </c>
      <c r="C51" s="174" t="s">
        <v>304</v>
      </c>
      <c r="D51" s="57" t="s">
        <v>161</v>
      </c>
      <c r="E51" s="67">
        <f>SUM(F51:K51)</f>
        <v>58</v>
      </c>
      <c r="F51" s="50"/>
      <c r="G51" s="60"/>
      <c r="H51" s="58"/>
      <c r="I51" s="60"/>
      <c r="J51" s="240">
        <v>10</v>
      </c>
      <c r="K51" s="51">
        <f t="shared" si="4"/>
        <v>48</v>
      </c>
      <c r="L51" s="40">
        <v>18</v>
      </c>
      <c r="M51" s="40">
        <v>30</v>
      </c>
      <c r="N51" s="68">
        <v>18</v>
      </c>
      <c r="O51" s="55"/>
      <c r="P51" s="51"/>
      <c r="Q51" s="55"/>
      <c r="R51" s="96"/>
      <c r="S51" s="310">
        <v>48</v>
      </c>
      <c r="T51" s="71"/>
      <c r="U51" s="433"/>
      <c r="V51" s="71"/>
      <c r="W51" s="357"/>
      <c r="X51" s="37"/>
      <c r="Y51" s="579"/>
      <c r="Z51" s="65"/>
      <c r="AA51" s="616"/>
      <c r="AB51" s="616"/>
      <c r="AC51" s="579"/>
      <c r="AD51" s="579"/>
      <c r="AE51" s="579"/>
      <c r="AF51" s="579"/>
    </row>
    <row r="52" spans="2:32" s="43" customFormat="1" ht="24.75" customHeight="1" x14ac:dyDescent="0.25">
      <c r="B52" s="173" t="s">
        <v>308</v>
      </c>
      <c r="C52" s="174" t="s">
        <v>306</v>
      </c>
      <c r="D52" s="57" t="s">
        <v>161</v>
      </c>
      <c r="E52" s="67">
        <f>SUM(F52:K52)</f>
        <v>43</v>
      </c>
      <c r="F52" s="50"/>
      <c r="G52" s="60"/>
      <c r="H52" s="58"/>
      <c r="I52" s="60"/>
      <c r="J52" s="240">
        <v>7</v>
      </c>
      <c r="K52" s="51">
        <f t="shared" si="4"/>
        <v>36</v>
      </c>
      <c r="L52" s="40">
        <v>16</v>
      </c>
      <c r="M52" s="40">
        <v>20</v>
      </c>
      <c r="N52" s="68">
        <v>16</v>
      </c>
      <c r="O52" s="55"/>
      <c r="P52" s="51"/>
      <c r="Q52" s="55"/>
      <c r="R52" s="96"/>
      <c r="S52" s="97"/>
      <c r="T52" s="71"/>
      <c r="U52" s="433"/>
      <c r="V52" s="71"/>
      <c r="W52" s="597">
        <v>36</v>
      </c>
      <c r="X52" s="37"/>
      <c r="Y52" s="579"/>
      <c r="Z52" s="65"/>
      <c r="AA52" s="615" t="s">
        <v>111</v>
      </c>
      <c r="AB52" s="615"/>
      <c r="AC52" s="578"/>
      <c r="AD52" s="578"/>
      <c r="AE52" s="578"/>
      <c r="AF52" s="578"/>
    </row>
    <row r="53" spans="2:32" s="43" customFormat="1" ht="24.75" customHeight="1" thickBot="1" x14ac:dyDescent="0.3">
      <c r="B53" s="204"/>
      <c r="C53" s="205" t="s">
        <v>83</v>
      </c>
      <c r="D53" s="206"/>
      <c r="E53" s="207"/>
      <c r="F53" s="208"/>
      <c r="G53" s="201"/>
      <c r="H53" s="214"/>
      <c r="I53" s="201"/>
      <c r="J53" s="242"/>
      <c r="K53" s="209"/>
      <c r="L53" s="211"/>
      <c r="M53" s="211"/>
      <c r="N53" s="212"/>
      <c r="O53" s="213"/>
      <c r="P53" s="209"/>
      <c r="Q53" s="213"/>
      <c r="R53" s="552"/>
      <c r="S53" s="210">
        <v>18</v>
      </c>
      <c r="T53" s="209"/>
      <c r="U53" s="213"/>
      <c r="V53" s="201"/>
      <c r="W53" s="348"/>
      <c r="Y53" s="579"/>
      <c r="Z53" s="495"/>
      <c r="AA53" s="615"/>
      <c r="AB53" s="615"/>
      <c r="AC53" s="578"/>
      <c r="AD53" s="578"/>
      <c r="AE53" s="578"/>
      <c r="AF53" s="578"/>
    </row>
    <row r="54" spans="2:32" s="43" customFormat="1" ht="45.75" customHeight="1" thickBot="1" x14ac:dyDescent="0.3">
      <c r="B54" s="120" t="s">
        <v>86</v>
      </c>
      <c r="C54" s="118" t="s">
        <v>87</v>
      </c>
      <c r="D54" s="121" t="s">
        <v>358</v>
      </c>
      <c r="E54" s="278">
        <f>SUM(E55,E91,)</f>
        <v>2791</v>
      </c>
      <c r="F54" s="106">
        <f t="shared" ref="F54:W54" si="6">SUM(F55)</f>
        <v>0</v>
      </c>
      <c r="G54" s="108">
        <f t="shared" si="6"/>
        <v>42</v>
      </c>
      <c r="H54" s="105">
        <f t="shared" si="6"/>
        <v>66</v>
      </c>
      <c r="I54" s="104">
        <f>SUM(I55,I91,)</f>
        <v>1044</v>
      </c>
      <c r="J54" s="239">
        <f t="shared" si="6"/>
        <v>273</v>
      </c>
      <c r="K54" s="104">
        <f t="shared" si="6"/>
        <v>1366</v>
      </c>
      <c r="L54" s="108">
        <f t="shared" si="6"/>
        <v>480</v>
      </c>
      <c r="M54" s="108">
        <f t="shared" si="6"/>
        <v>886</v>
      </c>
      <c r="N54" s="109">
        <f t="shared" si="6"/>
        <v>460</v>
      </c>
      <c r="O54" s="110">
        <f t="shared" si="6"/>
        <v>20</v>
      </c>
      <c r="P54" s="104">
        <v>0</v>
      </c>
      <c r="Q54" s="110">
        <v>0</v>
      </c>
      <c r="R54" s="504">
        <f t="shared" si="6"/>
        <v>178</v>
      </c>
      <c r="S54" s="350">
        <f t="shared" si="6"/>
        <v>264</v>
      </c>
      <c r="T54" s="349">
        <f>SUM(T55)</f>
        <v>252</v>
      </c>
      <c r="U54" s="158">
        <f>SUM(U55)</f>
        <v>240</v>
      </c>
      <c r="V54" s="349">
        <f t="shared" si="6"/>
        <v>252</v>
      </c>
      <c r="W54" s="351">
        <f t="shared" si="6"/>
        <v>180</v>
      </c>
      <c r="Y54" s="579"/>
      <c r="Z54" s="37"/>
      <c r="AA54" s="616"/>
      <c r="AB54" s="616"/>
      <c r="AC54" s="579"/>
      <c r="AD54" s="579"/>
      <c r="AE54" s="579"/>
      <c r="AF54" s="579"/>
    </row>
    <row r="55" spans="2:32" s="43" customFormat="1" ht="50.25" customHeight="1" thickBot="1" x14ac:dyDescent="0.3">
      <c r="B55" s="122" t="s">
        <v>88</v>
      </c>
      <c r="C55" s="123" t="s">
        <v>89</v>
      </c>
      <c r="D55" s="124" t="s">
        <v>388</v>
      </c>
      <c r="E55" s="279">
        <f t="shared" ref="E55:O55" si="7">SUM(E56,E68,E73,E79,E84,)</f>
        <v>2647</v>
      </c>
      <c r="F55" s="125">
        <f t="shared" si="7"/>
        <v>0</v>
      </c>
      <c r="G55" s="126">
        <f t="shared" si="7"/>
        <v>42</v>
      </c>
      <c r="H55" s="127">
        <f t="shared" si="7"/>
        <v>66</v>
      </c>
      <c r="I55" s="128">
        <f t="shared" si="7"/>
        <v>900</v>
      </c>
      <c r="J55" s="244">
        <f t="shared" si="7"/>
        <v>273</v>
      </c>
      <c r="K55" s="128">
        <f t="shared" si="7"/>
        <v>1366</v>
      </c>
      <c r="L55" s="126">
        <f t="shared" si="7"/>
        <v>480</v>
      </c>
      <c r="M55" s="126">
        <f t="shared" si="7"/>
        <v>886</v>
      </c>
      <c r="N55" s="130">
        <f t="shared" si="7"/>
        <v>460</v>
      </c>
      <c r="O55" s="131">
        <f t="shared" si="7"/>
        <v>20</v>
      </c>
      <c r="P55" s="128">
        <v>0</v>
      </c>
      <c r="Q55" s="131">
        <v>0</v>
      </c>
      <c r="R55" s="358">
        <f t="shared" ref="R55:W55" si="8">SUM(R56,R68,R73,R79,R84,)</f>
        <v>178</v>
      </c>
      <c r="S55" s="359">
        <f t="shared" si="8"/>
        <v>264</v>
      </c>
      <c r="T55" s="360">
        <f>SUM(T56,T68,T73,T79,T84,)</f>
        <v>252</v>
      </c>
      <c r="U55" s="361">
        <f t="shared" si="8"/>
        <v>240</v>
      </c>
      <c r="V55" s="360">
        <f t="shared" si="8"/>
        <v>252</v>
      </c>
      <c r="W55" s="362">
        <f t="shared" si="8"/>
        <v>180</v>
      </c>
      <c r="Z55" s="550"/>
      <c r="AA55" s="616"/>
      <c r="AB55" s="616"/>
      <c r="AC55" s="579"/>
      <c r="AD55" s="579"/>
      <c r="AE55" s="579"/>
      <c r="AF55" s="579"/>
    </row>
    <row r="56" spans="2:32" s="43" customFormat="1" ht="45.75" customHeight="1" thickBot="1" x14ac:dyDescent="0.3">
      <c r="B56" s="132" t="s">
        <v>90</v>
      </c>
      <c r="C56" s="133" t="s">
        <v>381</v>
      </c>
      <c r="D56" s="121" t="s">
        <v>341</v>
      </c>
      <c r="E56" s="278">
        <f>SUM(E57:E67)</f>
        <v>1285</v>
      </c>
      <c r="F56" s="106">
        <v>0</v>
      </c>
      <c r="G56" s="108">
        <f>SUM(G57:G66)</f>
        <v>42</v>
      </c>
      <c r="H56" s="105">
        <f>SUM(H57)</f>
        <v>12</v>
      </c>
      <c r="I56" s="104">
        <f>SUM(I62:I66)</f>
        <v>288</v>
      </c>
      <c r="J56" s="239">
        <f t="shared" ref="J56:O56" si="9">SUM(J57:J64)</f>
        <v>157</v>
      </c>
      <c r="K56" s="104">
        <f t="shared" si="9"/>
        <v>786</v>
      </c>
      <c r="L56" s="108">
        <f t="shared" si="9"/>
        <v>262</v>
      </c>
      <c r="M56" s="108">
        <f t="shared" si="9"/>
        <v>524</v>
      </c>
      <c r="N56" s="109">
        <f t="shared" si="9"/>
        <v>242</v>
      </c>
      <c r="O56" s="110">
        <f t="shared" si="9"/>
        <v>20</v>
      </c>
      <c r="P56" s="104">
        <v>0</v>
      </c>
      <c r="Q56" s="110">
        <v>0</v>
      </c>
      <c r="R56" s="296">
        <f t="shared" ref="R56:W56" si="10">SUM(R57:R64)</f>
        <v>108</v>
      </c>
      <c r="S56" s="297">
        <f t="shared" si="10"/>
        <v>168</v>
      </c>
      <c r="T56" s="298">
        <f t="shared" si="10"/>
        <v>120</v>
      </c>
      <c r="U56" s="301">
        <f t="shared" si="10"/>
        <v>144</v>
      </c>
      <c r="V56" s="298">
        <f t="shared" si="10"/>
        <v>156</v>
      </c>
      <c r="W56" s="305">
        <f t="shared" si="10"/>
        <v>90</v>
      </c>
      <c r="Y56" s="578"/>
      <c r="Z56" s="550"/>
      <c r="AA56" s="616"/>
      <c r="AB56" s="616"/>
      <c r="AC56" s="579"/>
      <c r="AD56" s="579"/>
      <c r="AE56" s="579"/>
      <c r="AF56" s="579"/>
    </row>
    <row r="57" spans="2:32" s="43" customFormat="1" ht="22.5" customHeight="1" x14ac:dyDescent="0.25">
      <c r="B57" s="395" t="s">
        <v>218</v>
      </c>
      <c r="C57" s="396" t="s">
        <v>314</v>
      </c>
      <c r="D57" s="397" t="s">
        <v>160</v>
      </c>
      <c r="E57" s="319">
        <f>SUM(J57:K57)</f>
        <v>130</v>
      </c>
      <c r="F57" s="260"/>
      <c r="G57" s="316"/>
      <c r="H57" s="851">
        <v>12</v>
      </c>
      <c r="I57" s="314"/>
      <c r="J57" s="315">
        <v>22</v>
      </c>
      <c r="K57" s="314">
        <f t="shared" ref="K57:K64" si="11">SUM(R57:W57)</f>
        <v>108</v>
      </c>
      <c r="L57" s="316">
        <v>38</v>
      </c>
      <c r="M57" s="316">
        <v>70</v>
      </c>
      <c r="N57" s="317">
        <v>38</v>
      </c>
      <c r="O57" s="318"/>
      <c r="P57" s="314"/>
      <c r="Q57" s="318"/>
      <c r="R57" s="261">
        <v>36</v>
      </c>
      <c r="S57" s="448">
        <v>72</v>
      </c>
      <c r="T57" s="62"/>
      <c r="U57" s="264"/>
      <c r="V57" s="62"/>
      <c r="W57" s="429"/>
      <c r="Y57" s="579"/>
      <c r="Z57" s="65"/>
      <c r="AA57" s="616"/>
      <c r="AB57" s="616"/>
      <c r="AC57" s="579"/>
      <c r="AD57" s="579"/>
      <c r="AE57" s="579"/>
      <c r="AF57" s="579"/>
    </row>
    <row r="58" spans="2:32" s="43" customFormat="1" ht="22.5" customHeight="1" x14ac:dyDescent="0.25">
      <c r="B58" s="398" t="s">
        <v>219</v>
      </c>
      <c r="C58" s="399" t="s">
        <v>315</v>
      </c>
      <c r="D58" s="400" t="s">
        <v>339</v>
      </c>
      <c r="E58" s="193">
        <f>SUM(J58:K58,G58,)</f>
        <v>277</v>
      </c>
      <c r="F58" s="67"/>
      <c r="G58" s="84">
        <v>18</v>
      </c>
      <c r="H58" s="852"/>
      <c r="I58" s="60"/>
      <c r="J58" s="73">
        <v>43</v>
      </c>
      <c r="K58" s="60">
        <f t="shared" si="11"/>
        <v>216</v>
      </c>
      <c r="L58" s="84">
        <v>70</v>
      </c>
      <c r="M58" s="84">
        <v>146</v>
      </c>
      <c r="N58" s="143">
        <v>50</v>
      </c>
      <c r="O58" s="92">
        <v>20</v>
      </c>
      <c r="P58" s="60"/>
      <c r="Q58" s="92"/>
      <c r="R58" s="40">
        <v>36</v>
      </c>
      <c r="S58" s="593">
        <v>48</v>
      </c>
      <c r="T58" s="51">
        <v>24</v>
      </c>
      <c r="U58" s="605">
        <v>24</v>
      </c>
      <c r="V58" s="51">
        <v>48</v>
      </c>
      <c r="W58" s="607">
        <v>36</v>
      </c>
      <c r="Y58" s="579"/>
      <c r="Z58" s="495"/>
      <c r="AA58" s="616"/>
      <c r="AB58" s="616"/>
      <c r="AC58" s="579"/>
      <c r="AD58" s="579"/>
      <c r="AE58" s="579"/>
      <c r="AF58" s="579"/>
    </row>
    <row r="59" spans="2:32" s="43" customFormat="1" ht="24.75" customHeight="1" x14ac:dyDescent="0.25">
      <c r="B59" s="176" t="s">
        <v>220</v>
      </c>
      <c r="C59" s="174" t="s">
        <v>224</v>
      </c>
      <c r="D59" s="57" t="s">
        <v>160</v>
      </c>
      <c r="E59" s="193">
        <f>SUM(J59:K59,G59,)</f>
        <v>101</v>
      </c>
      <c r="F59" s="67"/>
      <c r="G59" s="40"/>
      <c r="H59" s="852"/>
      <c r="I59" s="51"/>
      <c r="J59" s="240">
        <v>17</v>
      </c>
      <c r="K59" s="51">
        <f t="shared" si="11"/>
        <v>84</v>
      </c>
      <c r="L59" s="40">
        <v>30</v>
      </c>
      <c r="M59" s="40">
        <v>54</v>
      </c>
      <c r="N59" s="54">
        <v>30</v>
      </c>
      <c r="O59" s="55"/>
      <c r="P59" s="51"/>
      <c r="Q59" s="55"/>
      <c r="R59" s="96"/>
      <c r="S59" s="97"/>
      <c r="T59" s="71">
        <v>36</v>
      </c>
      <c r="U59" s="335">
        <v>48</v>
      </c>
      <c r="V59" s="71"/>
      <c r="W59" s="70"/>
      <c r="Y59" s="579"/>
      <c r="Z59" s="495"/>
      <c r="AA59" s="616"/>
      <c r="AB59" s="616"/>
      <c r="AC59" s="579"/>
      <c r="AD59" s="579"/>
      <c r="AE59" s="579"/>
      <c r="AF59" s="579"/>
    </row>
    <row r="60" spans="2:32" s="43" customFormat="1" ht="45" customHeight="1" x14ac:dyDescent="0.25">
      <c r="B60" s="553" t="s">
        <v>309</v>
      </c>
      <c r="C60" s="554" t="s">
        <v>316</v>
      </c>
      <c r="D60" s="613" t="s">
        <v>339</v>
      </c>
      <c r="E60" s="253">
        <f>SUM(J60:K60,G60,)</f>
        <v>233</v>
      </c>
      <c r="F60" s="83"/>
      <c r="G60" s="136">
        <v>24</v>
      </c>
      <c r="H60" s="852"/>
      <c r="I60" s="100"/>
      <c r="J60" s="248">
        <v>35</v>
      </c>
      <c r="K60" s="100">
        <f t="shared" si="11"/>
        <v>174</v>
      </c>
      <c r="L60" s="136">
        <v>40</v>
      </c>
      <c r="M60" s="136">
        <v>134</v>
      </c>
      <c r="N60" s="138">
        <v>40</v>
      </c>
      <c r="O60" s="139"/>
      <c r="P60" s="100"/>
      <c r="Q60" s="139"/>
      <c r="R60" s="46">
        <v>36</v>
      </c>
      <c r="S60" s="594">
        <v>48</v>
      </c>
      <c r="T60" s="45">
        <v>24</v>
      </c>
      <c r="U60" s="606">
        <v>24</v>
      </c>
      <c r="V60" s="45">
        <v>24</v>
      </c>
      <c r="W60" s="610">
        <v>18</v>
      </c>
      <c r="Y60" s="579"/>
      <c r="Z60" s="65"/>
      <c r="AA60" s="616"/>
      <c r="AB60" s="616"/>
      <c r="AC60" s="579"/>
      <c r="AD60" s="579"/>
      <c r="AE60" s="579"/>
      <c r="AF60" s="579"/>
    </row>
    <row r="61" spans="2:32" s="43" customFormat="1" ht="22.5" customHeight="1" x14ac:dyDescent="0.25">
      <c r="B61" s="398" t="s">
        <v>310</v>
      </c>
      <c r="C61" s="399" t="s">
        <v>317</v>
      </c>
      <c r="D61" s="400" t="s">
        <v>336</v>
      </c>
      <c r="E61" s="193">
        <f>SUM(J61:K61)</f>
        <v>86</v>
      </c>
      <c r="F61" s="67"/>
      <c r="G61" s="84"/>
      <c r="H61" s="852"/>
      <c r="I61" s="60"/>
      <c r="J61" s="73">
        <v>14</v>
      </c>
      <c r="K61" s="60">
        <f t="shared" si="11"/>
        <v>72</v>
      </c>
      <c r="L61" s="84">
        <v>20</v>
      </c>
      <c r="M61" s="84">
        <v>52</v>
      </c>
      <c r="N61" s="143">
        <v>20</v>
      </c>
      <c r="O61" s="92"/>
      <c r="P61" s="60"/>
      <c r="Q61" s="92"/>
      <c r="R61" s="40"/>
      <c r="S61" s="52"/>
      <c r="T61" s="411">
        <v>24</v>
      </c>
      <c r="U61" s="55">
        <v>24</v>
      </c>
      <c r="V61" s="411">
        <v>24</v>
      </c>
      <c r="W61" s="53"/>
      <c r="Y61" s="579"/>
      <c r="Z61" s="65"/>
      <c r="AA61" s="616"/>
      <c r="AB61" s="616"/>
      <c r="AC61" s="579"/>
      <c r="AD61" s="579"/>
      <c r="AE61" s="579"/>
      <c r="AF61" s="579"/>
    </row>
    <row r="62" spans="2:32" s="43" customFormat="1" ht="22.5" customHeight="1" x14ac:dyDescent="0.25">
      <c r="B62" s="175" t="s">
        <v>311</v>
      </c>
      <c r="C62" s="172" t="s">
        <v>318</v>
      </c>
      <c r="D62" s="609" t="s">
        <v>160</v>
      </c>
      <c r="E62" s="253">
        <f>SUM(J62:K62,G62,)</f>
        <v>43</v>
      </c>
      <c r="F62" s="83"/>
      <c r="G62" s="46"/>
      <c r="H62" s="852"/>
      <c r="I62" s="45"/>
      <c r="J62" s="241">
        <v>7</v>
      </c>
      <c r="K62" s="45">
        <f t="shared" si="11"/>
        <v>36</v>
      </c>
      <c r="L62" s="46">
        <v>24</v>
      </c>
      <c r="M62" s="46">
        <v>12</v>
      </c>
      <c r="N62" s="47">
        <v>24</v>
      </c>
      <c r="O62" s="48"/>
      <c r="P62" s="45"/>
      <c r="Q62" s="48"/>
      <c r="R62" s="93"/>
      <c r="S62" s="94"/>
      <c r="T62" s="64">
        <v>12</v>
      </c>
      <c r="U62" s="598">
        <v>24</v>
      </c>
      <c r="V62" s="64"/>
      <c r="W62" s="91"/>
      <c r="Y62" s="579"/>
      <c r="Z62" s="65"/>
      <c r="AA62" s="616"/>
      <c r="AB62" s="616"/>
      <c r="AC62" s="579"/>
      <c r="AD62" s="579"/>
      <c r="AE62" s="579"/>
      <c r="AF62" s="579"/>
    </row>
    <row r="63" spans="2:32" s="43" customFormat="1" ht="22.5" customHeight="1" x14ac:dyDescent="0.25">
      <c r="B63" s="175" t="s">
        <v>312</v>
      </c>
      <c r="C63" s="172" t="s">
        <v>319</v>
      </c>
      <c r="D63" s="609" t="s">
        <v>160</v>
      </c>
      <c r="E63" s="253">
        <f>SUM(J63:K63)</f>
        <v>65</v>
      </c>
      <c r="F63" s="83"/>
      <c r="G63" s="46"/>
      <c r="H63" s="852"/>
      <c r="I63" s="45"/>
      <c r="J63" s="241">
        <v>11</v>
      </c>
      <c r="K63" s="45">
        <f t="shared" si="11"/>
        <v>54</v>
      </c>
      <c r="L63" s="46">
        <v>24</v>
      </c>
      <c r="M63" s="46">
        <v>30</v>
      </c>
      <c r="N63" s="47">
        <v>24</v>
      </c>
      <c r="O63" s="48"/>
      <c r="P63" s="45"/>
      <c r="Q63" s="48"/>
      <c r="R63" s="93"/>
      <c r="S63" s="94"/>
      <c r="T63" s="64"/>
      <c r="U63" s="336"/>
      <c r="V63" s="555">
        <v>36</v>
      </c>
      <c r="W63" s="560">
        <v>18</v>
      </c>
      <c r="Y63" s="579"/>
      <c r="Z63" s="81"/>
      <c r="AA63" s="616"/>
      <c r="AB63" s="616"/>
      <c r="AC63" s="579"/>
      <c r="AD63" s="579"/>
      <c r="AE63" s="579"/>
      <c r="AF63" s="579"/>
    </row>
    <row r="64" spans="2:32" s="43" customFormat="1" ht="22.5" customHeight="1" x14ac:dyDescent="0.25">
      <c r="B64" s="175" t="s">
        <v>313</v>
      </c>
      <c r="C64" s="172" t="s">
        <v>320</v>
      </c>
      <c r="D64" s="609" t="s">
        <v>160</v>
      </c>
      <c r="E64" s="253">
        <f>SUM(J64:K64)</f>
        <v>50</v>
      </c>
      <c r="F64" s="83"/>
      <c r="G64" s="46"/>
      <c r="H64" s="852"/>
      <c r="I64" s="45"/>
      <c r="J64" s="241">
        <v>8</v>
      </c>
      <c r="K64" s="45">
        <f t="shared" si="11"/>
        <v>42</v>
      </c>
      <c r="L64" s="46">
        <v>16</v>
      </c>
      <c r="M64" s="46">
        <v>26</v>
      </c>
      <c r="N64" s="47">
        <v>16</v>
      </c>
      <c r="O64" s="48"/>
      <c r="P64" s="45"/>
      <c r="Q64" s="48"/>
      <c r="R64" s="93"/>
      <c r="S64" s="94"/>
      <c r="T64" s="64"/>
      <c r="U64" s="336"/>
      <c r="V64" s="555">
        <v>24</v>
      </c>
      <c r="W64" s="560">
        <v>18</v>
      </c>
      <c r="X64" s="85"/>
      <c r="Y64" s="579"/>
      <c r="Z64" s="65"/>
      <c r="AA64" s="615"/>
      <c r="AB64" s="615"/>
      <c r="AC64" s="578"/>
      <c r="AD64" s="578"/>
      <c r="AE64" s="578"/>
      <c r="AF64" s="578"/>
    </row>
    <row r="65" spans="2:32" s="43" customFormat="1" ht="22.5" customHeight="1" x14ac:dyDescent="0.25">
      <c r="B65" s="176" t="s">
        <v>146</v>
      </c>
      <c r="C65" s="170" t="s">
        <v>91</v>
      </c>
      <c r="D65" s="57" t="s">
        <v>161</v>
      </c>
      <c r="E65" s="67">
        <f>SUM(I65)</f>
        <v>108</v>
      </c>
      <c r="F65" s="67"/>
      <c r="G65" s="84"/>
      <c r="H65" s="852"/>
      <c r="I65" s="51">
        <f>SUM(R65:W65)</f>
        <v>108</v>
      </c>
      <c r="J65" s="240"/>
      <c r="K65" s="51"/>
      <c r="L65" s="40"/>
      <c r="M65" s="40"/>
      <c r="N65" s="54"/>
      <c r="O65" s="55"/>
      <c r="P65" s="51"/>
      <c r="Q65" s="55"/>
      <c r="R65" s="177"/>
      <c r="S65" s="178"/>
      <c r="T65" s="599">
        <v>108</v>
      </c>
      <c r="U65" s="337"/>
      <c r="V65" s="179"/>
      <c r="W65" s="69"/>
      <c r="Y65" s="579"/>
      <c r="Z65" s="90"/>
      <c r="AA65" s="616"/>
      <c r="AB65" s="616"/>
      <c r="AC65" s="579"/>
      <c r="AD65" s="579"/>
      <c r="AE65" s="579"/>
      <c r="AF65" s="579"/>
    </row>
    <row r="66" spans="2:32" s="43" customFormat="1" ht="23.25" customHeight="1" x14ac:dyDescent="0.25">
      <c r="B66" s="176" t="s">
        <v>147</v>
      </c>
      <c r="C66" s="170" t="s">
        <v>92</v>
      </c>
      <c r="D66" s="609" t="s">
        <v>340</v>
      </c>
      <c r="E66" s="67">
        <f>SUM(I66)</f>
        <v>180</v>
      </c>
      <c r="F66" s="67"/>
      <c r="G66" s="84"/>
      <c r="H66" s="853"/>
      <c r="I66" s="51">
        <f>SUM(R66:W66)</f>
        <v>180</v>
      </c>
      <c r="J66" s="240"/>
      <c r="K66" s="51"/>
      <c r="L66" s="40"/>
      <c r="M66" s="40"/>
      <c r="N66" s="54"/>
      <c r="O66" s="55"/>
      <c r="P66" s="51"/>
      <c r="Q66" s="55"/>
      <c r="R66" s="177"/>
      <c r="S66" s="550"/>
      <c r="T66" s="439"/>
      <c r="U66" s="56">
        <v>36</v>
      </c>
      <c r="V66" s="80">
        <v>108</v>
      </c>
      <c r="W66" s="600">
        <v>36</v>
      </c>
      <c r="Y66" s="579"/>
      <c r="Z66" s="65"/>
      <c r="AA66" s="616"/>
      <c r="AB66" s="616"/>
      <c r="AC66" s="579"/>
      <c r="AD66" s="579"/>
      <c r="AE66" s="579"/>
      <c r="AF66" s="579"/>
    </row>
    <row r="67" spans="2:32" s="43" customFormat="1" ht="24.75" customHeight="1" thickBot="1" x14ac:dyDescent="0.3">
      <c r="B67" s="180"/>
      <c r="C67" s="170" t="s">
        <v>93</v>
      </c>
      <c r="D67" s="197" t="s">
        <v>162</v>
      </c>
      <c r="E67" s="75">
        <f>SUM(H67)</f>
        <v>12</v>
      </c>
      <c r="F67" s="75"/>
      <c r="G67" s="86"/>
      <c r="H67" s="82">
        <v>12</v>
      </c>
      <c r="I67" s="76"/>
      <c r="J67" s="243"/>
      <c r="K67" s="76"/>
      <c r="L67" s="78"/>
      <c r="M67" s="78"/>
      <c r="N67" s="87"/>
      <c r="O67" s="79"/>
      <c r="P67" s="76"/>
      <c r="Q67" s="79"/>
      <c r="R67" s="88"/>
      <c r="S67" s="210">
        <v>18</v>
      </c>
      <c r="T67" s="440"/>
      <c r="U67" s="213">
        <v>12</v>
      </c>
      <c r="V67" s="76"/>
      <c r="W67" s="671">
        <v>12</v>
      </c>
      <c r="X67" s="847"/>
      <c r="Y67" s="90"/>
      <c r="Z67" s="65"/>
      <c r="AA67" s="616"/>
      <c r="AB67" s="616"/>
      <c r="AC67" s="579"/>
      <c r="AD67" s="579"/>
      <c r="AE67" s="579"/>
      <c r="AF67" s="579"/>
    </row>
    <row r="68" spans="2:32" s="43" customFormat="1" ht="45" customHeight="1" thickBot="1" x14ac:dyDescent="0.3">
      <c r="B68" s="120" t="s">
        <v>94</v>
      </c>
      <c r="C68" s="133" t="s">
        <v>382</v>
      </c>
      <c r="D68" s="121" t="s">
        <v>342</v>
      </c>
      <c r="E68" s="106">
        <f>SUM(E69:E72)</f>
        <v>392</v>
      </c>
      <c r="F68" s="106">
        <v>0</v>
      </c>
      <c r="G68" s="108">
        <f>SUM(G69:G71)</f>
        <v>0</v>
      </c>
      <c r="H68" s="105">
        <f>SUM(H69)</f>
        <v>18</v>
      </c>
      <c r="I68" s="104">
        <f>SUM(I69:I72)</f>
        <v>216</v>
      </c>
      <c r="J68" s="239">
        <f>SUM(J69:J72)</f>
        <v>26</v>
      </c>
      <c r="K68" s="104">
        <f>SUM(K69:K71)</f>
        <v>132</v>
      </c>
      <c r="L68" s="108">
        <f>SUM(L69:L72)</f>
        <v>50</v>
      </c>
      <c r="M68" s="108">
        <f>SUM(M69:M71)</f>
        <v>82</v>
      </c>
      <c r="N68" s="109">
        <f>SUM(N69:N71)</f>
        <v>50</v>
      </c>
      <c r="O68" s="110">
        <f>SUM(O69:O71)</f>
        <v>0</v>
      </c>
      <c r="P68" s="104">
        <v>0</v>
      </c>
      <c r="Q68" s="110">
        <v>0</v>
      </c>
      <c r="R68" s="296">
        <f>SUM(R69:R71)</f>
        <v>36</v>
      </c>
      <c r="S68" s="297">
        <f>SUM(S69:S69)</f>
        <v>48</v>
      </c>
      <c r="T68" s="298">
        <f>SUM(T69:T69)</f>
        <v>24</v>
      </c>
      <c r="U68" s="338">
        <f>SUM(U69:U69)</f>
        <v>24</v>
      </c>
      <c r="V68" s="298">
        <f>SUM(V69)</f>
        <v>0</v>
      </c>
      <c r="W68" s="302">
        <f>SUM(W69)</f>
        <v>0</v>
      </c>
      <c r="X68" s="847"/>
      <c r="Y68" s="578"/>
      <c r="Z68" s="65"/>
      <c r="AA68" s="615"/>
      <c r="AB68" s="615"/>
      <c r="AC68" s="578"/>
      <c r="AD68" s="578"/>
      <c r="AE68" s="578"/>
      <c r="AF68" s="578"/>
    </row>
    <row r="69" spans="2:32" s="43" customFormat="1" ht="22.5" customHeight="1" x14ac:dyDescent="0.25">
      <c r="B69" s="200" t="s">
        <v>221</v>
      </c>
      <c r="C69" s="254" t="s">
        <v>321</v>
      </c>
      <c r="D69" s="885" t="s">
        <v>354</v>
      </c>
      <c r="E69" s="83">
        <f>SUM(J69:K69)</f>
        <v>158</v>
      </c>
      <c r="F69" s="83"/>
      <c r="G69" s="46"/>
      <c r="H69" s="848">
        <v>18</v>
      </c>
      <c r="I69" s="45"/>
      <c r="J69" s="241">
        <v>26</v>
      </c>
      <c r="K69" s="45">
        <f>SUM(R69:W69)</f>
        <v>132</v>
      </c>
      <c r="L69" s="46">
        <v>50</v>
      </c>
      <c r="M69" s="46">
        <v>82</v>
      </c>
      <c r="N69" s="47">
        <v>50</v>
      </c>
      <c r="O69" s="48"/>
      <c r="P69" s="45"/>
      <c r="Q69" s="48"/>
      <c r="R69" s="93">
        <v>36</v>
      </c>
      <c r="S69" s="309">
        <v>48</v>
      </c>
      <c r="T69" s="64">
        <v>24</v>
      </c>
      <c r="U69" s="598">
        <v>24</v>
      </c>
      <c r="V69" s="64"/>
      <c r="W69" s="91"/>
      <c r="X69" s="847"/>
      <c r="Y69" s="579"/>
      <c r="Z69" s="65"/>
      <c r="AA69" s="616"/>
      <c r="AB69" s="616"/>
      <c r="AC69" s="579"/>
      <c r="AD69" s="579"/>
      <c r="AE69" s="579"/>
      <c r="AF69" s="579"/>
    </row>
    <row r="70" spans="2:32" s="43" customFormat="1" ht="22.5" customHeight="1" x14ac:dyDescent="0.25">
      <c r="B70" s="164" t="s">
        <v>148</v>
      </c>
      <c r="C70" s="255" t="s">
        <v>91</v>
      </c>
      <c r="D70" s="886"/>
      <c r="E70" s="67">
        <f>SUM(I70)</f>
        <v>72</v>
      </c>
      <c r="F70" s="67"/>
      <c r="G70" s="40"/>
      <c r="H70" s="849"/>
      <c r="I70" s="51">
        <f>SUM(R70:W70)</f>
        <v>72</v>
      </c>
      <c r="J70" s="240"/>
      <c r="K70" s="51"/>
      <c r="L70" s="40"/>
      <c r="M70" s="40"/>
      <c r="N70" s="54"/>
      <c r="O70" s="55"/>
      <c r="P70" s="51"/>
      <c r="Q70" s="55"/>
      <c r="R70" s="177"/>
      <c r="S70" s="178"/>
      <c r="T70" s="80">
        <v>36</v>
      </c>
      <c r="U70" s="412">
        <v>36</v>
      </c>
      <c r="V70" s="80"/>
      <c r="W70" s="69"/>
      <c r="X70" s="61"/>
      <c r="Y70" s="579"/>
      <c r="Z70" s="65"/>
      <c r="AA70" s="616"/>
      <c r="AB70" s="616"/>
      <c r="AC70" s="579"/>
      <c r="AD70" s="579"/>
      <c r="AE70" s="579"/>
      <c r="AF70" s="579"/>
    </row>
    <row r="71" spans="2:32" s="61" customFormat="1" ht="22.5" customHeight="1" x14ac:dyDescent="0.25">
      <c r="B71" s="164" t="s">
        <v>149</v>
      </c>
      <c r="C71" s="255" t="s">
        <v>92</v>
      </c>
      <c r="D71" s="887"/>
      <c r="E71" s="67">
        <f>SUM(I71)</f>
        <v>144</v>
      </c>
      <c r="F71" s="67"/>
      <c r="G71" s="40"/>
      <c r="H71" s="850"/>
      <c r="I71" s="51">
        <f>SUM(R71:W71)</f>
        <v>144</v>
      </c>
      <c r="J71" s="240"/>
      <c r="K71" s="51"/>
      <c r="L71" s="40"/>
      <c r="M71" s="40"/>
      <c r="N71" s="54"/>
      <c r="O71" s="55"/>
      <c r="P71" s="51"/>
      <c r="Q71" s="55"/>
      <c r="R71" s="177"/>
      <c r="S71" s="178"/>
      <c r="T71" s="80">
        <v>36</v>
      </c>
      <c r="U71" s="412">
        <v>108</v>
      </c>
      <c r="V71" s="80"/>
      <c r="W71" s="69"/>
      <c r="X71" s="43"/>
      <c r="Y71" s="579"/>
      <c r="Z71" s="65"/>
      <c r="AA71" s="616"/>
      <c r="AB71" s="616"/>
      <c r="AC71" s="579"/>
      <c r="AD71" s="579"/>
      <c r="AE71" s="579"/>
      <c r="AF71" s="579"/>
    </row>
    <row r="72" spans="2:32" s="43" customFormat="1" ht="22.5" customHeight="1" thickBot="1" x14ac:dyDescent="0.3">
      <c r="B72" s="256"/>
      <c r="C72" s="255" t="s">
        <v>93</v>
      </c>
      <c r="D72" s="197" t="s">
        <v>163</v>
      </c>
      <c r="E72" s="75">
        <f>SUM(H72)</f>
        <v>18</v>
      </c>
      <c r="F72" s="75"/>
      <c r="G72" s="78"/>
      <c r="H72" s="82">
        <v>18</v>
      </c>
      <c r="I72" s="76"/>
      <c r="J72" s="243"/>
      <c r="K72" s="76"/>
      <c r="L72" s="78"/>
      <c r="M72" s="78"/>
      <c r="N72" s="87"/>
      <c r="O72" s="79"/>
      <c r="P72" s="76"/>
      <c r="Q72" s="79"/>
      <c r="R72" s="88"/>
      <c r="S72" s="89"/>
      <c r="T72" s="440"/>
      <c r="U72" s="441"/>
      <c r="V72" s="76"/>
      <c r="W72" s="77"/>
      <c r="X72" s="847"/>
      <c r="Y72" s="65"/>
      <c r="Z72" s="65"/>
      <c r="AA72" s="616"/>
      <c r="AB72" s="616"/>
      <c r="AC72" s="579"/>
      <c r="AD72" s="579"/>
      <c r="AE72" s="579"/>
      <c r="AF72" s="579"/>
    </row>
    <row r="73" spans="2:32" s="43" customFormat="1" ht="39.75" customHeight="1" thickBot="1" x14ac:dyDescent="0.3">
      <c r="B73" s="120" t="s">
        <v>95</v>
      </c>
      <c r="C73" s="257" t="s">
        <v>322</v>
      </c>
      <c r="D73" s="121" t="s">
        <v>343</v>
      </c>
      <c r="E73" s="106">
        <f>SUM(E74:E78)</f>
        <v>415</v>
      </c>
      <c r="F73" s="106">
        <v>0</v>
      </c>
      <c r="G73" s="108">
        <f>SUM(G74:G77)</f>
        <v>0</v>
      </c>
      <c r="H73" s="105">
        <f>SUM(H74)</f>
        <v>12</v>
      </c>
      <c r="I73" s="104">
        <f>SUM(I74:I78)</f>
        <v>180</v>
      </c>
      <c r="J73" s="239">
        <f>SUM(J74:J78)</f>
        <v>37</v>
      </c>
      <c r="K73" s="104">
        <f>SUM(K74:K77)</f>
        <v>186</v>
      </c>
      <c r="L73" s="108">
        <f>SUM(L74:L78)</f>
        <v>74</v>
      </c>
      <c r="M73" s="108">
        <f>SUM(M74:M77)</f>
        <v>112</v>
      </c>
      <c r="N73" s="109">
        <f>SUM(N74:N77)</f>
        <v>74</v>
      </c>
      <c r="O73" s="110">
        <f>SUM(O74:O77)</f>
        <v>0</v>
      </c>
      <c r="P73" s="104">
        <v>0</v>
      </c>
      <c r="Q73" s="110">
        <v>0</v>
      </c>
      <c r="R73" s="296">
        <f t="shared" ref="R73:W73" si="12">SUM(R74:R75)</f>
        <v>0</v>
      </c>
      <c r="S73" s="297">
        <f t="shared" si="12"/>
        <v>0</v>
      </c>
      <c r="T73" s="298">
        <f t="shared" si="12"/>
        <v>0</v>
      </c>
      <c r="U73" s="301">
        <f t="shared" si="12"/>
        <v>0</v>
      </c>
      <c r="V73" s="298">
        <f t="shared" si="12"/>
        <v>96</v>
      </c>
      <c r="W73" s="305">
        <f t="shared" si="12"/>
        <v>90</v>
      </c>
      <c r="X73" s="847"/>
      <c r="Y73" s="578"/>
      <c r="Z73" s="65"/>
      <c r="AA73" s="615"/>
      <c r="AB73" s="615"/>
      <c r="AC73" s="578"/>
      <c r="AD73" s="578"/>
      <c r="AE73" s="578"/>
      <c r="AF73" s="578"/>
    </row>
    <row r="74" spans="2:32" s="43" customFormat="1" ht="44.25" customHeight="1" x14ac:dyDescent="0.25">
      <c r="B74" s="182" t="s">
        <v>222</v>
      </c>
      <c r="C74" s="259" t="s">
        <v>323</v>
      </c>
      <c r="D74" s="885" t="s">
        <v>234</v>
      </c>
      <c r="E74" s="319">
        <f>SUM(J74:K74,G74,)</f>
        <v>101</v>
      </c>
      <c r="F74" s="260"/>
      <c r="G74" s="261"/>
      <c r="H74" s="848">
        <v>12</v>
      </c>
      <c r="I74" s="62"/>
      <c r="J74" s="262">
        <v>17</v>
      </c>
      <c r="K74" s="62">
        <f>SUM(R74:W74)</f>
        <v>84</v>
      </c>
      <c r="L74" s="261">
        <v>34</v>
      </c>
      <c r="M74" s="261">
        <v>50</v>
      </c>
      <c r="N74" s="263">
        <v>34</v>
      </c>
      <c r="O74" s="264"/>
      <c r="P74" s="62"/>
      <c r="Q74" s="264"/>
      <c r="R74" s="265"/>
      <c r="S74" s="266"/>
      <c r="T74" s="95"/>
      <c r="U74" s="442"/>
      <c r="V74" s="95">
        <v>48</v>
      </c>
      <c r="W74" s="601">
        <v>36</v>
      </c>
      <c r="X74" s="847"/>
      <c r="Y74" s="579"/>
      <c r="Z74" s="65"/>
      <c r="AA74" s="616"/>
      <c r="AB74" s="616"/>
      <c r="AC74" s="579"/>
      <c r="AD74" s="579"/>
      <c r="AE74" s="579"/>
      <c r="AF74" s="579"/>
    </row>
    <row r="75" spans="2:32" s="43" customFormat="1" ht="44.25" customHeight="1" x14ac:dyDescent="0.25">
      <c r="B75" s="175" t="s">
        <v>223</v>
      </c>
      <c r="C75" s="258" t="s">
        <v>324</v>
      </c>
      <c r="D75" s="886"/>
      <c r="E75" s="253">
        <f>SUM(J75:K75,G75,)</f>
        <v>122</v>
      </c>
      <c r="F75" s="83"/>
      <c r="G75" s="46"/>
      <c r="H75" s="849"/>
      <c r="I75" s="45"/>
      <c r="J75" s="241">
        <v>20</v>
      </c>
      <c r="K75" s="45">
        <f>SUM(R75:W75)</f>
        <v>102</v>
      </c>
      <c r="L75" s="46">
        <v>40</v>
      </c>
      <c r="M75" s="46">
        <v>62</v>
      </c>
      <c r="N75" s="47">
        <v>40</v>
      </c>
      <c r="O75" s="48"/>
      <c r="P75" s="45"/>
      <c r="Q75" s="48"/>
      <c r="R75" s="93"/>
      <c r="S75" s="94"/>
      <c r="T75" s="64"/>
      <c r="U75" s="336"/>
      <c r="V75" s="64">
        <v>48</v>
      </c>
      <c r="W75" s="560">
        <v>54</v>
      </c>
      <c r="X75" s="847"/>
      <c r="Y75" s="579"/>
      <c r="Z75" s="65"/>
      <c r="AA75" s="616"/>
      <c r="AB75" s="616"/>
      <c r="AC75" s="579"/>
      <c r="AD75" s="579"/>
      <c r="AE75" s="579"/>
      <c r="AF75" s="579"/>
    </row>
    <row r="76" spans="2:32" s="61" customFormat="1" ht="23.25" customHeight="1" x14ac:dyDescent="0.25">
      <c r="B76" s="176" t="s">
        <v>150</v>
      </c>
      <c r="C76" s="170" t="s">
        <v>91</v>
      </c>
      <c r="D76" s="886"/>
      <c r="E76" s="67">
        <f>SUM(I76)</f>
        <v>72</v>
      </c>
      <c r="F76" s="67"/>
      <c r="G76" s="40"/>
      <c r="H76" s="849"/>
      <c r="I76" s="51">
        <f>SUM(R76:W76)</f>
        <v>72</v>
      </c>
      <c r="J76" s="240"/>
      <c r="K76" s="51"/>
      <c r="L76" s="40"/>
      <c r="M76" s="40"/>
      <c r="N76" s="54"/>
      <c r="O76" s="55"/>
      <c r="P76" s="51"/>
      <c r="Q76" s="55"/>
      <c r="R76" s="365"/>
      <c r="S76" s="355"/>
      <c r="T76" s="354"/>
      <c r="U76" s="433"/>
      <c r="V76" s="71">
        <v>36</v>
      </c>
      <c r="W76" s="597">
        <v>36</v>
      </c>
      <c r="X76" s="43"/>
      <c r="Y76" s="579"/>
      <c r="Z76" s="65"/>
      <c r="AA76" s="616"/>
      <c r="AB76" s="616"/>
      <c r="AC76" s="579"/>
      <c r="AD76" s="579"/>
      <c r="AE76" s="579"/>
      <c r="AF76" s="579"/>
    </row>
    <row r="77" spans="2:32" s="61" customFormat="1" ht="23.25" customHeight="1" x14ac:dyDescent="0.25">
      <c r="B77" s="176" t="s">
        <v>151</v>
      </c>
      <c r="C77" s="170" t="s">
        <v>92</v>
      </c>
      <c r="D77" s="887"/>
      <c r="E77" s="67">
        <f>SUM(I77)</f>
        <v>108</v>
      </c>
      <c r="F77" s="67"/>
      <c r="G77" s="40"/>
      <c r="H77" s="850"/>
      <c r="I77" s="51">
        <f>SUM(R77:W77)</f>
        <v>108</v>
      </c>
      <c r="J77" s="240"/>
      <c r="K77" s="51"/>
      <c r="L77" s="40"/>
      <c r="M77" s="40"/>
      <c r="N77" s="54"/>
      <c r="O77" s="55"/>
      <c r="P77" s="51"/>
      <c r="Q77" s="55"/>
      <c r="R77" s="365"/>
      <c r="S77" s="355"/>
      <c r="T77" s="354"/>
      <c r="U77" s="433"/>
      <c r="V77" s="71">
        <v>36</v>
      </c>
      <c r="W77" s="597">
        <v>72</v>
      </c>
      <c r="X77" s="43"/>
      <c r="Y77" s="579"/>
      <c r="Z77" s="65"/>
    </row>
    <row r="78" spans="2:32" s="61" customFormat="1" ht="22.5" customHeight="1" thickBot="1" x14ac:dyDescent="0.3">
      <c r="B78" s="267"/>
      <c r="C78" s="268" t="s">
        <v>93</v>
      </c>
      <c r="D78" s="269" t="s">
        <v>164</v>
      </c>
      <c r="E78" s="270">
        <f>SUM(H78)</f>
        <v>12</v>
      </c>
      <c r="F78" s="270"/>
      <c r="G78" s="165"/>
      <c r="H78" s="166">
        <v>12</v>
      </c>
      <c r="I78" s="98"/>
      <c r="J78" s="247"/>
      <c r="K78" s="98"/>
      <c r="L78" s="165"/>
      <c r="M78" s="165"/>
      <c r="N78" s="195"/>
      <c r="O78" s="196"/>
      <c r="P78" s="98"/>
      <c r="Q78" s="196"/>
      <c r="R78" s="366"/>
      <c r="S78" s="367"/>
      <c r="T78" s="368"/>
      <c r="U78" s="444"/>
      <c r="V78" s="369"/>
      <c r="W78" s="42"/>
      <c r="X78" s="43"/>
      <c r="Y78" s="65"/>
      <c r="Z78" s="65"/>
    </row>
    <row r="79" spans="2:32" s="61" customFormat="1" ht="45.75" customHeight="1" thickBot="1" x14ac:dyDescent="0.3">
      <c r="B79" s="293" t="s">
        <v>225</v>
      </c>
      <c r="C79" s="294" t="s">
        <v>335</v>
      </c>
      <c r="D79" s="295" t="s">
        <v>343</v>
      </c>
      <c r="E79" s="278">
        <f>SUM(E80:E83)</f>
        <v>200</v>
      </c>
      <c r="F79" s="106">
        <f>SUM(F80:F83)</f>
        <v>0</v>
      </c>
      <c r="G79" s="296">
        <f>SUM(G80:G83)</f>
        <v>0</v>
      </c>
      <c r="H79" s="297">
        <f>SUM(H83)</f>
        <v>6</v>
      </c>
      <c r="I79" s="298">
        <f>SUM(I81:I82)</f>
        <v>108</v>
      </c>
      <c r="J79" s="299">
        <f t="shared" ref="J79:W79" si="13">SUM(J80:J80)</f>
        <v>14</v>
      </c>
      <c r="K79" s="298">
        <f t="shared" si="13"/>
        <v>72</v>
      </c>
      <c r="L79" s="296">
        <f t="shared" si="13"/>
        <v>26</v>
      </c>
      <c r="M79" s="296">
        <f t="shared" si="13"/>
        <v>46</v>
      </c>
      <c r="N79" s="300">
        <f t="shared" si="13"/>
        <v>26</v>
      </c>
      <c r="O79" s="301">
        <f t="shared" si="13"/>
        <v>0</v>
      </c>
      <c r="P79" s="298">
        <v>0</v>
      </c>
      <c r="Q79" s="301">
        <v>0</v>
      </c>
      <c r="R79" s="504">
        <f t="shared" si="13"/>
        <v>0</v>
      </c>
      <c r="S79" s="350">
        <f t="shared" si="13"/>
        <v>0</v>
      </c>
      <c r="T79" s="298">
        <f t="shared" si="13"/>
        <v>48</v>
      </c>
      <c r="U79" s="338">
        <f t="shared" si="13"/>
        <v>24</v>
      </c>
      <c r="V79" s="298">
        <f t="shared" si="13"/>
        <v>0</v>
      </c>
      <c r="W79" s="302">
        <f t="shared" si="13"/>
        <v>0</v>
      </c>
      <c r="X79" s="43"/>
      <c r="Y79" s="578"/>
      <c r="Z79" s="65"/>
    </row>
    <row r="80" spans="2:32" s="61" customFormat="1" ht="44.25" customHeight="1" x14ac:dyDescent="0.25">
      <c r="B80" s="49" t="s">
        <v>226</v>
      </c>
      <c r="C80" s="286" t="s">
        <v>325</v>
      </c>
      <c r="D80" s="885" t="s">
        <v>285</v>
      </c>
      <c r="E80" s="303">
        <f>SUM(J80:K80)</f>
        <v>86</v>
      </c>
      <c r="F80" s="287"/>
      <c r="G80" s="288"/>
      <c r="H80" s="851">
        <v>6</v>
      </c>
      <c r="I80" s="289"/>
      <c r="J80" s="290">
        <v>14</v>
      </c>
      <c r="K80" s="289">
        <f>SUM(R80:W80)</f>
        <v>72</v>
      </c>
      <c r="L80" s="288">
        <v>26</v>
      </c>
      <c r="M80" s="288">
        <v>46</v>
      </c>
      <c r="N80" s="291">
        <v>26</v>
      </c>
      <c r="O80" s="56"/>
      <c r="P80" s="289"/>
      <c r="Q80" s="56"/>
      <c r="R80" s="370"/>
      <c r="S80" s="371"/>
      <c r="T80" s="289">
        <v>48</v>
      </c>
      <c r="U80" s="339">
        <v>24</v>
      </c>
      <c r="V80" s="289"/>
      <c r="W80" s="549"/>
      <c r="X80" s="43"/>
      <c r="Y80" s="579"/>
      <c r="Z80" s="65"/>
    </row>
    <row r="81" spans="1:32" s="61" customFormat="1" ht="23.25" customHeight="1" x14ac:dyDescent="0.25">
      <c r="B81" s="180" t="s">
        <v>174</v>
      </c>
      <c r="C81" s="283" t="s">
        <v>91</v>
      </c>
      <c r="D81" s="886"/>
      <c r="E81" s="75">
        <f>SUM(I81)</f>
        <v>36</v>
      </c>
      <c r="F81" s="75"/>
      <c r="G81" s="78"/>
      <c r="H81" s="852"/>
      <c r="I81" s="76">
        <f>SUM(R81:W81)</f>
        <v>36</v>
      </c>
      <c r="J81" s="243"/>
      <c r="K81" s="76"/>
      <c r="L81" s="78"/>
      <c r="M81" s="78"/>
      <c r="N81" s="87"/>
      <c r="O81" s="79"/>
      <c r="P81" s="76"/>
      <c r="Q81" s="79"/>
      <c r="R81" s="363"/>
      <c r="S81" s="364"/>
      <c r="T81" s="76"/>
      <c r="U81" s="602">
        <v>36</v>
      </c>
      <c r="V81" s="76"/>
      <c r="W81" s="77"/>
      <c r="X81" s="43"/>
      <c r="Y81" s="579"/>
      <c r="Z81" s="65"/>
    </row>
    <row r="82" spans="1:32" s="61" customFormat="1" ht="22.5" customHeight="1" x14ac:dyDescent="0.25">
      <c r="B82" s="180" t="s">
        <v>175</v>
      </c>
      <c r="C82" s="283" t="s">
        <v>92</v>
      </c>
      <c r="D82" s="887"/>
      <c r="E82" s="75">
        <f>SUM(I82)</f>
        <v>72</v>
      </c>
      <c r="F82" s="75"/>
      <c r="G82" s="78"/>
      <c r="H82" s="853"/>
      <c r="I82" s="76">
        <f>SUM(R82:W82)</f>
        <v>72</v>
      </c>
      <c r="J82" s="243"/>
      <c r="K82" s="76"/>
      <c r="L82" s="78"/>
      <c r="M82" s="78"/>
      <c r="N82" s="87"/>
      <c r="O82" s="79"/>
      <c r="P82" s="76"/>
      <c r="Q82" s="79"/>
      <c r="R82" s="363"/>
      <c r="S82" s="364"/>
      <c r="T82" s="76"/>
      <c r="U82" s="602">
        <v>72</v>
      </c>
      <c r="V82" s="76"/>
      <c r="W82" s="77"/>
      <c r="Y82" s="579"/>
      <c r="Z82" s="90"/>
    </row>
    <row r="83" spans="1:32" s="61" customFormat="1" ht="24.75" customHeight="1" thickBot="1" x14ac:dyDescent="0.3">
      <c r="B83" s="267"/>
      <c r="C83" s="268" t="s">
        <v>93</v>
      </c>
      <c r="D83" s="269" t="s">
        <v>176</v>
      </c>
      <c r="E83" s="270">
        <v>6</v>
      </c>
      <c r="F83" s="270"/>
      <c r="G83" s="165"/>
      <c r="H83" s="166">
        <v>6</v>
      </c>
      <c r="I83" s="98"/>
      <c r="J83" s="247"/>
      <c r="K83" s="98"/>
      <c r="L83" s="165"/>
      <c r="M83" s="165"/>
      <c r="N83" s="195"/>
      <c r="O83" s="196"/>
      <c r="P83" s="98"/>
      <c r="Q83" s="196"/>
      <c r="R83" s="366"/>
      <c r="S83" s="367"/>
      <c r="T83" s="98"/>
      <c r="U83" s="196"/>
      <c r="V83" s="98"/>
      <c r="W83" s="171"/>
      <c r="X83" s="43"/>
      <c r="Y83" s="65"/>
      <c r="Z83" s="65"/>
    </row>
    <row r="84" spans="1:32" s="61" customFormat="1" ht="47.25" customHeight="1" thickBot="1" x14ac:dyDescent="0.3">
      <c r="B84" s="293" t="s">
        <v>227</v>
      </c>
      <c r="C84" s="294" t="s">
        <v>326</v>
      </c>
      <c r="D84" s="295" t="s">
        <v>343</v>
      </c>
      <c r="E84" s="278">
        <f>SUM(E85:E89)</f>
        <v>355</v>
      </c>
      <c r="F84" s="106">
        <f>SUM(F85:F88)</f>
        <v>0</v>
      </c>
      <c r="G84" s="296">
        <f>SUM(G85:G88)</f>
        <v>0</v>
      </c>
      <c r="H84" s="297">
        <f>SUM(H89)</f>
        <v>18</v>
      </c>
      <c r="I84" s="298">
        <f>SUM(I87:I88)</f>
        <v>108</v>
      </c>
      <c r="J84" s="299">
        <f>SUM(J85:J86)</f>
        <v>39</v>
      </c>
      <c r="K84" s="298">
        <f>SUM(K85:K86)</f>
        <v>190</v>
      </c>
      <c r="L84" s="296">
        <f>SUM(L85:L86)</f>
        <v>68</v>
      </c>
      <c r="M84" s="296">
        <f>SUM(M85:M86)</f>
        <v>122</v>
      </c>
      <c r="N84" s="300">
        <f>SUM(N85:N86)</f>
        <v>68</v>
      </c>
      <c r="O84" s="301">
        <f t="shared" ref="O84:W84" si="14">SUM(O85)</f>
        <v>0</v>
      </c>
      <c r="P84" s="298">
        <v>0</v>
      </c>
      <c r="Q84" s="301">
        <v>0</v>
      </c>
      <c r="R84" s="504">
        <f>SUM(R85:R86)</f>
        <v>34</v>
      </c>
      <c r="S84" s="350">
        <f>SUM(S85:S86)</f>
        <v>48</v>
      </c>
      <c r="T84" s="298">
        <f>SUM(T85:T86)</f>
        <v>60</v>
      </c>
      <c r="U84" s="338">
        <f>SUM(U85:U86)</f>
        <v>48</v>
      </c>
      <c r="V84" s="298">
        <f t="shared" si="14"/>
        <v>0</v>
      </c>
      <c r="W84" s="302">
        <f t="shared" si="14"/>
        <v>0</v>
      </c>
      <c r="X84" s="43"/>
      <c r="Y84" s="580"/>
      <c r="Z84" s="65"/>
      <c r="AA84" s="617"/>
      <c r="AB84" s="618"/>
      <c r="AC84" s="580"/>
      <c r="AD84" s="580"/>
      <c r="AE84" s="580"/>
      <c r="AF84" s="580"/>
    </row>
    <row r="85" spans="1:32" s="61" customFormat="1" ht="23.25" customHeight="1" x14ac:dyDescent="0.25">
      <c r="B85" s="182" t="s">
        <v>228</v>
      </c>
      <c r="C85" s="556" t="s">
        <v>328</v>
      </c>
      <c r="D85" s="885" t="s">
        <v>387</v>
      </c>
      <c r="E85" s="319">
        <f>SUM(J85:K85)</f>
        <v>143</v>
      </c>
      <c r="F85" s="260"/>
      <c r="G85" s="261"/>
      <c r="H85" s="851">
        <v>18</v>
      </c>
      <c r="I85" s="62"/>
      <c r="J85" s="262">
        <v>25</v>
      </c>
      <c r="K85" s="62">
        <f>SUM(R85:W85)</f>
        <v>118</v>
      </c>
      <c r="L85" s="261">
        <v>32</v>
      </c>
      <c r="M85" s="261">
        <v>86</v>
      </c>
      <c r="N85" s="263">
        <v>32</v>
      </c>
      <c r="O85" s="264"/>
      <c r="P85" s="62"/>
      <c r="Q85" s="264"/>
      <c r="R85" s="494">
        <v>34</v>
      </c>
      <c r="S85" s="432">
        <v>24</v>
      </c>
      <c r="T85" s="62">
        <v>36</v>
      </c>
      <c r="U85" s="603">
        <v>24</v>
      </c>
      <c r="V85" s="62"/>
      <c r="W85" s="429"/>
      <c r="X85" s="43"/>
      <c r="Y85" s="581"/>
      <c r="Z85" s="65"/>
      <c r="AA85" s="618"/>
      <c r="AB85" s="618"/>
      <c r="AC85" s="581"/>
      <c r="AD85" s="581"/>
      <c r="AE85" s="581"/>
      <c r="AF85" s="581"/>
    </row>
    <row r="86" spans="1:32" s="61" customFormat="1" ht="23.25" customHeight="1" x14ac:dyDescent="0.25">
      <c r="B86" s="176" t="s">
        <v>327</v>
      </c>
      <c r="C86" s="170" t="s">
        <v>329</v>
      </c>
      <c r="D86" s="886"/>
      <c r="E86" s="193">
        <f>SUM(J86:K86)</f>
        <v>86</v>
      </c>
      <c r="F86" s="67"/>
      <c r="G86" s="40"/>
      <c r="H86" s="852"/>
      <c r="I86" s="51"/>
      <c r="J86" s="240">
        <v>14</v>
      </c>
      <c r="K86" s="51">
        <f>SUM(R86:W86)</f>
        <v>72</v>
      </c>
      <c r="L86" s="40">
        <v>36</v>
      </c>
      <c r="M86" s="40">
        <v>36</v>
      </c>
      <c r="N86" s="54">
        <v>36</v>
      </c>
      <c r="O86" s="55"/>
      <c r="P86" s="51"/>
      <c r="Q86" s="55"/>
      <c r="R86" s="377"/>
      <c r="S86" s="52">
        <v>24</v>
      </c>
      <c r="T86" s="51">
        <v>24</v>
      </c>
      <c r="U86" s="604">
        <v>24</v>
      </c>
      <c r="V86" s="51"/>
      <c r="W86" s="53"/>
      <c r="X86" s="43"/>
      <c r="Y86" s="581"/>
      <c r="Z86" s="65"/>
      <c r="AA86" s="618"/>
      <c r="AB86" s="618"/>
      <c r="AC86" s="581"/>
      <c r="AD86" s="581"/>
      <c r="AE86" s="581"/>
      <c r="AF86" s="581"/>
    </row>
    <row r="87" spans="1:32" s="61" customFormat="1" ht="23.25" customHeight="1" x14ac:dyDescent="0.25">
      <c r="B87" s="180" t="s">
        <v>177</v>
      </c>
      <c r="C87" s="283" t="s">
        <v>91</v>
      </c>
      <c r="D87" s="886"/>
      <c r="E87" s="75">
        <f>SUM(I87)</f>
        <v>36</v>
      </c>
      <c r="F87" s="75"/>
      <c r="G87" s="78"/>
      <c r="H87" s="852"/>
      <c r="I87" s="76">
        <f>SUM(R87:W87)</f>
        <v>36</v>
      </c>
      <c r="J87" s="243"/>
      <c r="K87" s="76"/>
      <c r="L87" s="78"/>
      <c r="M87" s="78"/>
      <c r="N87" s="87"/>
      <c r="O87" s="79"/>
      <c r="P87" s="76"/>
      <c r="Q87" s="79"/>
      <c r="R87" s="372"/>
      <c r="S87" s="347"/>
      <c r="T87" s="76"/>
      <c r="U87" s="602">
        <v>36</v>
      </c>
      <c r="V87" s="76"/>
      <c r="W87" s="77"/>
      <c r="X87" s="43"/>
      <c r="Y87" s="581"/>
      <c r="Z87" s="65"/>
      <c r="AA87" s="618"/>
      <c r="AB87" s="618"/>
      <c r="AC87" s="581"/>
      <c r="AD87" s="581"/>
      <c r="AE87" s="581"/>
      <c r="AF87" s="581"/>
    </row>
    <row r="88" spans="1:32" s="202" customFormat="1" ht="22.5" customHeight="1" x14ac:dyDescent="0.25">
      <c r="A88" s="277"/>
      <c r="B88" s="180" t="s">
        <v>178</v>
      </c>
      <c r="C88" s="283" t="s">
        <v>92</v>
      </c>
      <c r="D88" s="887"/>
      <c r="E88" s="75">
        <f>SUM(I88)</f>
        <v>72</v>
      </c>
      <c r="F88" s="75"/>
      <c r="G88" s="78"/>
      <c r="H88" s="853"/>
      <c r="I88" s="76">
        <f>SUM(R88:W88)</f>
        <v>72</v>
      </c>
      <c r="J88" s="243"/>
      <c r="K88" s="76"/>
      <c r="L88" s="78"/>
      <c r="M88" s="78"/>
      <c r="N88" s="87"/>
      <c r="O88" s="79"/>
      <c r="P88" s="76"/>
      <c r="Q88" s="79"/>
      <c r="R88" s="372"/>
      <c r="S88" s="347"/>
      <c r="T88" s="76"/>
      <c r="U88" s="602">
        <v>72</v>
      </c>
      <c r="V88" s="76"/>
      <c r="W88" s="77"/>
      <c r="Y88" s="581"/>
      <c r="Z88" s="203"/>
      <c r="AA88" s="617"/>
      <c r="AB88" s="617"/>
      <c r="AC88" s="581"/>
      <c r="AD88" s="581"/>
      <c r="AE88" s="581"/>
      <c r="AF88" s="581"/>
    </row>
    <row r="89" spans="1:32" s="202" customFormat="1" ht="22.5" customHeight="1" thickBot="1" x14ac:dyDescent="0.3">
      <c r="B89" s="267"/>
      <c r="C89" s="268" t="s">
        <v>93</v>
      </c>
      <c r="D89" s="269"/>
      <c r="E89" s="270">
        <f>SUM(H89)</f>
        <v>18</v>
      </c>
      <c r="F89" s="270"/>
      <c r="G89" s="165"/>
      <c r="H89" s="166">
        <v>18</v>
      </c>
      <c r="I89" s="98"/>
      <c r="J89" s="247"/>
      <c r="K89" s="98"/>
      <c r="L89" s="165"/>
      <c r="M89" s="165"/>
      <c r="N89" s="195"/>
      <c r="O89" s="196"/>
      <c r="P89" s="98"/>
      <c r="Q89" s="196"/>
      <c r="R89" s="373"/>
      <c r="S89" s="374"/>
      <c r="T89" s="98"/>
      <c r="U89" s="196"/>
      <c r="V89" s="98"/>
      <c r="W89" s="171"/>
      <c r="Y89" s="581"/>
      <c r="Z89" s="203"/>
      <c r="AA89" s="617"/>
      <c r="AB89" s="617"/>
      <c r="AC89" s="581"/>
      <c r="AD89" s="581"/>
      <c r="AE89" s="581"/>
      <c r="AF89" s="581"/>
    </row>
    <row r="90" spans="1:32" s="43" customFormat="1" ht="22.5" customHeight="1" x14ac:dyDescent="0.25">
      <c r="B90" s="383"/>
      <c r="C90" s="406" t="s">
        <v>83</v>
      </c>
      <c r="D90" s="407"/>
      <c r="E90" s="384"/>
      <c r="F90" s="384"/>
      <c r="G90" s="385"/>
      <c r="H90" s="386"/>
      <c r="I90" s="387"/>
      <c r="J90" s="388"/>
      <c r="K90" s="387"/>
      <c r="L90" s="385"/>
      <c r="M90" s="385"/>
      <c r="N90" s="389"/>
      <c r="O90" s="390"/>
      <c r="P90" s="387"/>
      <c r="Q90" s="390"/>
      <c r="R90" s="391"/>
      <c r="S90" s="392"/>
      <c r="T90" s="393"/>
      <c r="U90" s="394"/>
      <c r="V90" s="387"/>
      <c r="W90" s="410"/>
      <c r="X90" s="202"/>
      <c r="Y90" s="202"/>
      <c r="Z90" s="37"/>
    </row>
    <row r="91" spans="1:32" s="61" customFormat="1" ht="48.75" customHeight="1" x14ac:dyDescent="0.25">
      <c r="B91" s="404" t="s">
        <v>229</v>
      </c>
      <c r="C91" s="405" t="s">
        <v>230</v>
      </c>
      <c r="D91" s="415" t="s">
        <v>161</v>
      </c>
      <c r="E91" s="83">
        <v>144</v>
      </c>
      <c r="F91" s="401"/>
      <c r="G91" s="402"/>
      <c r="H91" s="403"/>
      <c r="I91" s="45">
        <v>144</v>
      </c>
      <c r="J91" s="241"/>
      <c r="K91" s="45"/>
      <c r="L91" s="46"/>
      <c r="M91" s="46"/>
      <c r="N91" s="47"/>
      <c r="O91" s="48"/>
      <c r="P91" s="45"/>
      <c r="Q91" s="48"/>
      <c r="R91" s="376"/>
      <c r="S91" s="341"/>
      <c r="T91" s="340"/>
      <c r="U91" s="342"/>
      <c r="V91" s="340"/>
      <c r="W91" s="503">
        <v>144</v>
      </c>
      <c r="X91" s="495"/>
      <c r="Y91" s="202"/>
      <c r="Z91" s="184"/>
    </row>
    <row r="92" spans="1:32" s="43" customFormat="1" ht="22.5" customHeight="1" x14ac:dyDescent="0.25">
      <c r="B92" s="306"/>
      <c r="C92" s="234" t="s">
        <v>155</v>
      </c>
      <c r="D92" s="235"/>
      <c r="E92" s="135"/>
      <c r="F92" s="135">
        <f>SUM(F30,F38,F54,)</f>
        <v>0</v>
      </c>
      <c r="G92" s="136">
        <f>SUM(G10,G30,G38,G54,)</f>
        <v>78</v>
      </c>
      <c r="H92" s="137">
        <f>SUM(H54)</f>
        <v>66</v>
      </c>
      <c r="I92" s="100"/>
      <c r="J92" s="245"/>
      <c r="K92" s="250"/>
      <c r="L92" s="237"/>
      <c r="M92" s="237"/>
      <c r="N92" s="236"/>
      <c r="O92" s="238"/>
      <c r="P92" s="100">
        <v>0</v>
      </c>
      <c r="Q92" s="139">
        <v>18</v>
      </c>
      <c r="R92" s="376">
        <v>0</v>
      </c>
      <c r="S92" s="341">
        <v>36</v>
      </c>
      <c r="T92" s="340">
        <v>0</v>
      </c>
      <c r="U92" s="342">
        <v>54</v>
      </c>
      <c r="V92" s="340">
        <v>0</v>
      </c>
      <c r="W92" s="276">
        <v>36</v>
      </c>
      <c r="X92" s="495">
        <f t="shared" ref="X92:X98" si="15">SUM(P92:W92)</f>
        <v>144</v>
      </c>
      <c r="Z92" s="37"/>
    </row>
    <row r="93" spans="1:32" s="43" customFormat="1" ht="22.5" customHeight="1" x14ac:dyDescent="0.25">
      <c r="B93" s="111"/>
      <c r="C93" s="183" t="s">
        <v>157</v>
      </c>
      <c r="D93" s="112"/>
      <c r="E93" s="191"/>
      <c r="F93" s="191"/>
      <c r="G93" s="40"/>
      <c r="H93" s="52"/>
      <c r="I93" s="51">
        <f>SUM(I54)</f>
        <v>1044</v>
      </c>
      <c r="J93" s="246"/>
      <c r="K93" s="113"/>
      <c r="L93" s="114"/>
      <c r="M93" s="114"/>
      <c r="N93" s="115"/>
      <c r="O93" s="116"/>
      <c r="P93" s="51">
        <v>0</v>
      </c>
      <c r="Q93" s="55">
        <v>0</v>
      </c>
      <c r="R93" s="377">
        <v>0</v>
      </c>
      <c r="S93" s="344">
        <v>0</v>
      </c>
      <c r="T93" s="343">
        <f>SUM(T65:T66,T70:T71,T76:T77,T81:T82,T87:T88,)</f>
        <v>180</v>
      </c>
      <c r="U93" s="345">
        <f>SUM(U65:U66,U70:U71,U81:U82,U87:U88,)</f>
        <v>396</v>
      </c>
      <c r="V93" s="343">
        <f>SUM(V65:V66,V70:V71,V76:V77,V81:V82,V87:V88,)</f>
        <v>180</v>
      </c>
      <c r="W93" s="346">
        <f>SUM(W65:W66,W70:W71,W76:W77,W81:W82,W87:W91,)</f>
        <v>288</v>
      </c>
      <c r="X93" s="495">
        <f t="shared" si="15"/>
        <v>1044</v>
      </c>
      <c r="Z93" s="495"/>
    </row>
    <row r="94" spans="1:32" s="43" customFormat="1" ht="22.5" customHeight="1" thickBot="1" x14ac:dyDescent="0.3">
      <c r="B94" s="307"/>
      <c r="C94" s="185" t="s">
        <v>156</v>
      </c>
      <c r="D94" s="198"/>
      <c r="E94" s="145"/>
      <c r="F94" s="145"/>
      <c r="G94" s="165"/>
      <c r="H94" s="166"/>
      <c r="I94" s="98"/>
      <c r="J94" s="247">
        <f>SUM(J10,J30,J38,J54,)</f>
        <v>566</v>
      </c>
      <c r="K94" s="98"/>
      <c r="L94" s="165"/>
      <c r="M94" s="165"/>
      <c r="N94" s="195"/>
      <c r="O94" s="196"/>
      <c r="P94" s="98">
        <v>0</v>
      </c>
      <c r="Q94" s="196">
        <v>54</v>
      </c>
      <c r="R94" s="373">
        <v>102</v>
      </c>
      <c r="S94" s="374">
        <v>140</v>
      </c>
      <c r="T94" s="369">
        <v>72</v>
      </c>
      <c r="U94" s="375">
        <v>72</v>
      </c>
      <c r="V94" s="369">
        <v>72</v>
      </c>
      <c r="W94" s="42">
        <v>54</v>
      </c>
      <c r="X94" s="495">
        <f t="shared" si="15"/>
        <v>566</v>
      </c>
      <c r="Y94" s="39"/>
      <c r="Z94" s="37"/>
    </row>
    <row r="95" spans="1:32" s="61" customFormat="1" ht="22.5" customHeight="1" x14ac:dyDescent="0.25">
      <c r="B95" s="857" t="s">
        <v>96</v>
      </c>
      <c r="C95" s="858"/>
      <c r="D95" s="134"/>
      <c r="E95" s="304">
        <f>SUM(E10,E30,E38,E54,)</f>
        <v>5724</v>
      </c>
      <c r="F95" s="135">
        <v>0</v>
      </c>
      <c r="G95" s="136">
        <f>SUM(G92)</f>
        <v>78</v>
      </c>
      <c r="H95" s="137">
        <f>SUM(H92)</f>
        <v>66</v>
      </c>
      <c r="I95" s="100">
        <f>SUM(I10,I30,I38,I54,)</f>
        <v>1044</v>
      </c>
      <c r="J95" s="248">
        <f>SUM(J94)</f>
        <v>566</v>
      </c>
      <c r="K95" s="100">
        <f>SUM(K10,K30,K38,K54,)</f>
        <v>3970</v>
      </c>
      <c r="L95" s="136">
        <f>SUM(L10,L30,L38,L54,)</f>
        <v>1084</v>
      </c>
      <c r="M95" s="136">
        <f>SUM(M10,M30,M38,M54,)</f>
        <v>2176</v>
      </c>
      <c r="N95" s="138">
        <f>SUM(N10,N30,N38,N54,)</f>
        <v>1774</v>
      </c>
      <c r="O95" s="139">
        <f>SUM(O54,O38,)</f>
        <v>20</v>
      </c>
      <c r="P95" s="100">
        <f>SUM(P10,)</f>
        <v>612</v>
      </c>
      <c r="Q95" s="139">
        <f>SUM(Q10,)</f>
        <v>792</v>
      </c>
      <c r="R95" s="376">
        <f t="shared" ref="R95:W95" si="16">SUM(R30,R38,R54,)</f>
        <v>510</v>
      </c>
      <c r="S95" s="341">
        <f t="shared" si="16"/>
        <v>706</v>
      </c>
      <c r="T95" s="340">
        <f t="shared" si="16"/>
        <v>360</v>
      </c>
      <c r="U95" s="342">
        <f t="shared" si="16"/>
        <v>360</v>
      </c>
      <c r="V95" s="352">
        <f t="shared" si="16"/>
        <v>360</v>
      </c>
      <c r="W95" s="155">
        <f t="shared" si="16"/>
        <v>270</v>
      </c>
      <c r="X95" s="495">
        <f t="shared" si="15"/>
        <v>3970</v>
      </c>
      <c r="Y95" s="39"/>
      <c r="Z95" s="37"/>
    </row>
    <row r="96" spans="1:32" s="61" customFormat="1" ht="22.5" customHeight="1" x14ac:dyDescent="0.25">
      <c r="B96" s="140" t="s">
        <v>97</v>
      </c>
      <c r="C96" s="141" t="s">
        <v>66</v>
      </c>
      <c r="D96" s="142"/>
      <c r="E96" s="67">
        <v>216</v>
      </c>
      <c r="F96" s="67">
        <v>216</v>
      </c>
      <c r="G96" s="84"/>
      <c r="H96" s="66"/>
      <c r="I96" s="60"/>
      <c r="J96" s="73"/>
      <c r="K96" s="60"/>
      <c r="L96" s="84"/>
      <c r="M96" s="84"/>
      <c r="N96" s="143"/>
      <c r="O96" s="92"/>
      <c r="P96" s="60"/>
      <c r="Q96" s="92"/>
      <c r="R96" s="377"/>
      <c r="S96" s="344"/>
      <c r="T96" s="343"/>
      <c r="U96" s="345"/>
      <c r="V96" s="343"/>
      <c r="W96" s="346">
        <v>216</v>
      </c>
      <c r="X96" s="495">
        <f t="shared" si="15"/>
        <v>216</v>
      </c>
      <c r="Y96" s="43"/>
      <c r="Z96" s="495"/>
    </row>
    <row r="97" spans="2:26" s="61" customFormat="1" ht="22.5" customHeight="1" thickBot="1" x14ac:dyDescent="0.3">
      <c r="B97" s="859" t="s">
        <v>98</v>
      </c>
      <c r="C97" s="860"/>
      <c r="D97" s="144" t="s">
        <v>359</v>
      </c>
      <c r="E97" s="320">
        <f>SUM(E95:E96)</f>
        <v>5940</v>
      </c>
      <c r="F97" s="230">
        <f>SUM(F96)</f>
        <v>216</v>
      </c>
      <c r="G97" s="231">
        <f>SUM(G95:G96)</f>
        <v>78</v>
      </c>
      <c r="H97" s="232">
        <f t="shared" ref="H97:O97" si="17">SUM(H95)</f>
        <v>66</v>
      </c>
      <c r="I97" s="233">
        <f t="shared" si="17"/>
        <v>1044</v>
      </c>
      <c r="J97" s="249">
        <f t="shared" si="17"/>
        <v>566</v>
      </c>
      <c r="K97" s="147">
        <f t="shared" si="17"/>
        <v>3970</v>
      </c>
      <c r="L97" s="146">
        <f>SUM(L95)</f>
        <v>1084</v>
      </c>
      <c r="M97" s="146">
        <f t="shared" si="17"/>
        <v>2176</v>
      </c>
      <c r="N97" s="251">
        <f t="shared" si="17"/>
        <v>1774</v>
      </c>
      <c r="O97" s="252">
        <f t="shared" si="17"/>
        <v>20</v>
      </c>
      <c r="P97" s="147">
        <f>SUM(P92:P96)</f>
        <v>612</v>
      </c>
      <c r="Q97" s="252">
        <f>SUM(Q92:Q96)</f>
        <v>864</v>
      </c>
      <c r="R97" s="378">
        <f>SUM(R92:R96)</f>
        <v>612</v>
      </c>
      <c r="S97" s="379">
        <f>SUM(S92:S96)</f>
        <v>882</v>
      </c>
      <c r="T97" s="380">
        <f t="shared" ref="T97:V97" si="18">SUM(T92:T95)</f>
        <v>612</v>
      </c>
      <c r="U97" s="381">
        <f>SUM(U92:U95)</f>
        <v>882</v>
      </c>
      <c r="V97" s="380">
        <f t="shared" si="18"/>
        <v>612</v>
      </c>
      <c r="W97" s="382">
        <f>SUM(W92:W96)</f>
        <v>864</v>
      </c>
      <c r="X97" s="592">
        <f t="shared" si="15"/>
        <v>5940</v>
      </c>
      <c r="Z97" s="495"/>
    </row>
    <row r="98" spans="2:26" s="61" customFormat="1" ht="23.25" customHeight="1" x14ac:dyDescent="0.25">
      <c r="B98" s="861" t="s">
        <v>247</v>
      </c>
      <c r="C98" s="862"/>
      <c r="D98" s="863"/>
      <c r="E98" s="870" t="s">
        <v>99</v>
      </c>
      <c r="F98" s="873" t="s">
        <v>165</v>
      </c>
      <c r="G98" s="874"/>
      <c r="H98" s="874"/>
      <c r="I98" s="874"/>
      <c r="J98" s="874"/>
      <c r="K98" s="874"/>
      <c r="L98" s="874"/>
      <c r="M98" s="874"/>
      <c r="N98" s="874"/>
      <c r="O98" s="875"/>
      <c r="P98" s="45">
        <f>SUM(P94:P95)</f>
        <v>612</v>
      </c>
      <c r="Q98" s="48">
        <f>SUM(Q94:Q95)</f>
        <v>846</v>
      </c>
      <c r="R98" s="376">
        <f t="shared" ref="R98:W98" si="19">SUM(R94:R95)</f>
        <v>612</v>
      </c>
      <c r="S98" s="341">
        <f t="shared" si="19"/>
        <v>846</v>
      </c>
      <c r="T98" s="340">
        <f t="shared" si="19"/>
        <v>432</v>
      </c>
      <c r="U98" s="342">
        <f t="shared" si="19"/>
        <v>432</v>
      </c>
      <c r="V98" s="352">
        <f t="shared" si="19"/>
        <v>432</v>
      </c>
      <c r="W98" s="155">
        <f t="shared" si="19"/>
        <v>324</v>
      </c>
      <c r="X98" s="588">
        <f t="shared" si="15"/>
        <v>4536</v>
      </c>
      <c r="Y98" s="416" t="s">
        <v>333</v>
      </c>
      <c r="Z98" s="495"/>
    </row>
    <row r="99" spans="2:26" s="43" customFormat="1" ht="23.25" customHeight="1" x14ac:dyDescent="0.25">
      <c r="B99" s="864"/>
      <c r="C99" s="865"/>
      <c r="D99" s="866"/>
      <c r="E99" s="871"/>
      <c r="F99" s="854" t="s">
        <v>59</v>
      </c>
      <c r="G99" s="855"/>
      <c r="H99" s="855"/>
      <c r="I99" s="855"/>
      <c r="J99" s="855"/>
      <c r="K99" s="855"/>
      <c r="L99" s="855"/>
      <c r="M99" s="855"/>
      <c r="N99" s="855"/>
      <c r="O99" s="856"/>
      <c r="P99" s="51"/>
      <c r="Q99" s="55"/>
      <c r="R99" s="40"/>
      <c r="S99" s="52"/>
      <c r="T99" s="51">
        <v>180</v>
      </c>
      <c r="U99" s="55">
        <v>72</v>
      </c>
      <c r="V99" s="51">
        <f>SUM(V76,V81,)</f>
        <v>36</v>
      </c>
      <c r="W99" s="53">
        <f>SUM(W76,)</f>
        <v>36</v>
      </c>
      <c r="X99" s="589">
        <f>SUM(T99:W99)</f>
        <v>324</v>
      </c>
      <c r="Y99" s="417" t="s">
        <v>331</v>
      </c>
      <c r="Z99" s="495"/>
    </row>
    <row r="100" spans="2:26" s="43" customFormat="1" ht="23.25" customHeight="1" x14ac:dyDescent="0.25">
      <c r="B100" s="864"/>
      <c r="C100" s="865"/>
      <c r="D100" s="866"/>
      <c r="E100" s="871"/>
      <c r="F100" s="854" t="s">
        <v>62</v>
      </c>
      <c r="G100" s="855"/>
      <c r="H100" s="855"/>
      <c r="I100" s="855"/>
      <c r="J100" s="855"/>
      <c r="K100" s="855"/>
      <c r="L100" s="855"/>
      <c r="M100" s="855"/>
      <c r="N100" s="855"/>
      <c r="O100" s="856"/>
      <c r="P100" s="51"/>
      <c r="Q100" s="55"/>
      <c r="R100" s="40"/>
      <c r="S100" s="52"/>
      <c r="T100" s="51">
        <f>SUM(T71,)</f>
        <v>36</v>
      </c>
      <c r="U100" s="55">
        <v>324</v>
      </c>
      <c r="V100" s="51">
        <v>108</v>
      </c>
      <c r="W100" s="53">
        <v>144</v>
      </c>
      <c r="X100" s="589">
        <f>SUM(U100:W100)</f>
        <v>576</v>
      </c>
      <c r="Y100" s="417" t="s">
        <v>332</v>
      </c>
      <c r="Z100" s="495"/>
    </row>
    <row r="101" spans="2:26" s="43" customFormat="1" ht="23.25" customHeight="1" x14ac:dyDescent="0.25">
      <c r="B101" s="864"/>
      <c r="C101" s="865"/>
      <c r="D101" s="866"/>
      <c r="E101" s="871"/>
      <c r="F101" s="876" t="s">
        <v>236</v>
      </c>
      <c r="G101" s="877" t="s">
        <v>235</v>
      </c>
      <c r="H101" s="877" t="s">
        <v>235</v>
      </c>
      <c r="I101" s="877" t="s">
        <v>235</v>
      </c>
      <c r="J101" s="877" t="s">
        <v>235</v>
      </c>
      <c r="K101" s="877" t="s">
        <v>235</v>
      </c>
      <c r="L101" s="877" t="s">
        <v>235</v>
      </c>
      <c r="M101" s="877" t="s">
        <v>235</v>
      </c>
      <c r="N101" s="877" t="s">
        <v>235</v>
      </c>
      <c r="O101" s="878" t="s">
        <v>235</v>
      </c>
      <c r="P101" s="51"/>
      <c r="Q101" s="55"/>
      <c r="R101" s="40"/>
      <c r="S101" s="52"/>
      <c r="T101" s="51"/>
      <c r="U101" s="55"/>
      <c r="V101" s="51"/>
      <c r="W101" s="53">
        <v>144</v>
      </c>
      <c r="X101" s="585">
        <f>SUM(W101)</f>
        <v>144</v>
      </c>
      <c r="Y101" s="417" t="s">
        <v>237</v>
      </c>
      <c r="Z101" s="495"/>
    </row>
    <row r="102" spans="2:26" s="43" customFormat="1" ht="23.25" customHeight="1" x14ac:dyDescent="0.25">
      <c r="B102" s="864"/>
      <c r="C102" s="865"/>
      <c r="D102" s="866"/>
      <c r="E102" s="871"/>
      <c r="F102" s="879" t="s">
        <v>126</v>
      </c>
      <c r="G102" s="880"/>
      <c r="H102" s="880"/>
      <c r="I102" s="880"/>
      <c r="J102" s="880"/>
      <c r="K102" s="880"/>
      <c r="L102" s="880"/>
      <c r="M102" s="880"/>
      <c r="N102" s="880"/>
      <c r="O102" s="881"/>
      <c r="P102" s="477"/>
      <c r="Q102" s="518">
        <v>3</v>
      </c>
      <c r="R102" s="40"/>
      <c r="S102" s="52">
        <v>5</v>
      </c>
      <c r="T102" s="51"/>
      <c r="U102" s="55" t="s">
        <v>346</v>
      </c>
      <c r="V102" s="51"/>
      <c r="W102" s="53" t="s">
        <v>348</v>
      </c>
      <c r="X102" s="590">
        <v>144</v>
      </c>
      <c r="Y102" s="164" t="s">
        <v>237</v>
      </c>
      <c r="Z102" s="495"/>
    </row>
    <row r="103" spans="2:26" s="43" customFormat="1" ht="23.25" customHeight="1" x14ac:dyDescent="0.25">
      <c r="B103" s="864"/>
      <c r="C103" s="865"/>
      <c r="D103" s="866"/>
      <c r="E103" s="871"/>
      <c r="F103" s="854" t="s">
        <v>100</v>
      </c>
      <c r="G103" s="855"/>
      <c r="H103" s="855"/>
      <c r="I103" s="855"/>
      <c r="J103" s="855"/>
      <c r="K103" s="855"/>
      <c r="L103" s="855"/>
      <c r="M103" s="855"/>
      <c r="N103" s="855"/>
      <c r="O103" s="856"/>
      <c r="P103" s="51">
        <v>1</v>
      </c>
      <c r="Q103" s="614" t="s">
        <v>344</v>
      </c>
      <c r="R103" s="40">
        <v>2</v>
      </c>
      <c r="S103" s="52">
        <v>8</v>
      </c>
      <c r="T103" s="51">
        <v>3</v>
      </c>
      <c r="U103" s="55" t="s">
        <v>345</v>
      </c>
      <c r="V103" s="51">
        <v>3</v>
      </c>
      <c r="W103" s="56" t="s">
        <v>347</v>
      </c>
      <c r="X103" s="585"/>
      <c r="Y103" s="167"/>
      <c r="Z103" s="495"/>
    </row>
    <row r="104" spans="2:26" ht="23.25" customHeight="1" x14ac:dyDescent="0.25">
      <c r="B104" s="864"/>
      <c r="C104" s="865"/>
      <c r="D104" s="866"/>
      <c r="E104" s="871"/>
      <c r="F104" s="854" t="s">
        <v>116</v>
      </c>
      <c r="G104" s="855"/>
      <c r="H104" s="855"/>
      <c r="I104" s="855"/>
      <c r="J104" s="855"/>
      <c r="K104" s="855"/>
      <c r="L104" s="855"/>
      <c r="M104" s="855"/>
      <c r="N104" s="855"/>
      <c r="O104" s="856"/>
      <c r="P104" s="76"/>
      <c r="Q104" s="79"/>
      <c r="R104" s="78">
        <v>1</v>
      </c>
      <c r="S104" s="82">
        <v>1</v>
      </c>
      <c r="T104" s="76">
        <v>1</v>
      </c>
      <c r="U104" s="79">
        <v>1</v>
      </c>
      <c r="V104" s="76"/>
      <c r="W104" s="77"/>
      <c r="X104" s="49"/>
      <c r="Y104" s="586"/>
    </row>
    <row r="105" spans="2:26" ht="23.25" customHeight="1" thickBot="1" x14ac:dyDescent="0.3">
      <c r="B105" s="867"/>
      <c r="C105" s="868"/>
      <c r="D105" s="869"/>
      <c r="E105" s="872"/>
      <c r="F105" s="897" t="s">
        <v>66</v>
      </c>
      <c r="G105" s="898"/>
      <c r="H105" s="898"/>
      <c r="I105" s="898"/>
      <c r="J105" s="898"/>
      <c r="K105" s="898"/>
      <c r="L105" s="898"/>
      <c r="M105" s="898"/>
      <c r="N105" s="898"/>
      <c r="O105" s="899"/>
      <c r="P105" s="526"/>
      <c r="Q105" s="527"/>
      <c r="R105" s="165"/>
      <c r="S105" s="166"/>
      <c r="T105" s="98"/>
      <c r="U105" s="196"/>
      <c r="V105" s="98"/>
      <c r="W105" s="171"/>
      <c r="X105" s="591">
        <v>216</v>
      </c>
      <c r="Y105" s="419" t="s">
        <v>238</v>
      </c>
    </row>
    <row r="106" spans="2:26" ht="16.5" customHeight="1" thickBot="1" x14ac:dyDescent="0.3">
      <c r="B106" s="558"/>
      <c r="C106" s="558"/>
      <c r="D106" s="558"/>
      <c r="E106" s="582"/>
      <c r="F106" s="583"/>
      <c r="G106" s="583"/>
      <c r="H106" s="583"/>
      <c r="I106" s="583"/>
      <c r="J106" s="583"/>
      <c r="K106" s="583"/>
      <c r="L106" s="583"/>
      <c r="M106" s="583"/>
      <c r="N106" s="583"/>
      <c r="O106" s="583"/>
      <c r="P106" s="584"/>
      <c r="Q106" s="584"/>
      <c r="R106" s="559"/>
      <c r="S106" s="559"/>
      <c r="T106" s="559"/>
      <c r="U106" s="559"/>
      <c r="V106" s="559"/>
      <c r="W106" s="559"/>
      <c r="X106" s="587">
        <f>SUM(X98:X105)</f>
        <v>5940</v>
      </c>
      <c r="Y106" s="418" t="s">
        <v>286</v>
      </c>
    </row>
    <row r="107" spans="2:26" ht="16.5" customHeight="1" x14ac:dyDescent="0.3">
      <c r="B107" s="227" t="s">
        <v>57</v>
      </c>
      <c r="C107" s="228"/>
      <c r="D107" s="228"/>
      <c r="F107" s="43"/>
      <c r="G107" s="43"/>
      <c r="H107" s="43"/>
      <c r="I107" s="43"/>
      <c r="J107" s="199"/>
      <c r="K107" s="43"/>
      <c r="L107" s="43"/>
      <c r="M107" s="43"/>
      <c r="N107" s="43"/>
      <c r="O107" s="43"/>
      <c r="P107" s="43"/>
      <c r="Q107" s="43"/>
      <c r="R107" s="161"/>
      <c r="S107" s="161"/>
      <c r="T107" s="161"/>
      <c r="U107" s="161"/>
      <c r="V107" s="161"/>
      <c r="W107" s="161"/>
    </row>
    <row r="108" spans="2:26" ht="16.5" customHeight="1" x14ac:dyDescent="0.3">
      <c r="B108" s="228"/>
      <c r="C108" s="228"/>
      <c r="D108" s="228"/>
    </row>
    <row r="109" spans="2:26" ht="16.5" customHeight="1" x14ac:dyDescent="0.3">
      <c r="B109" s="224"/>
      <c r="C109" s="222" t="s">
        <v>135</v>
      </c>
      <c r="D109" s="223"/>
    </row>
    <row r="110" spans="2:26" ht="16.5" customHeight="1" x14ac:dyDescent="0.3">
      <c r="B110" s="225"/>
      <c r="C110" s="222" t="s">
        <v>136</v>
      </c>
      <c r="D110" s="223"/>
    </row>
    <row r="111" spans="2:26" ht="18.75" x14ac:dyDescent="0.3">
      <c r="B111" s="226"/>
      <c r="C111" s="222" t="s">
        <v>137</v>
      </c>
      <c r="D111" s="223"/>
    </row>
    <row r="112" spans="2:26" ht="18.75" x14ac:dyDescent="0.3">
      <c r="B112" s="43"/>
      <c r="C112" s="222"/>
      <c r="D112" s="223"/>
    </row>
    <row r="113" spans="2:26" ht="18.75" x14ac:dyDescent="0.3">
      <c r="C113" s="222"/>
      <c r="D113" s="223"/>
    </row>
    <row r="114" spans="2:26" ht="18.75" x14ac:dyDescent="0.3">
      <c r="C114" s="222"/>
      <c r="D114" s="223"/>
    </row>
    <row r="115" spans="2:26" ht="18.75" x14ac:dyDescent="0.3">
      <c r="C115" s="228"/>
      <c r="D115" s="228"/>
    </row>
    <row r="120" spans="2:26" ht="15" customHeight="1" x14ac:dyDescent="0.25">
      <c r="Z120" s="187"/>
    </row>
    <row r="121" spans="2:26" x14ac:dyDescent="0.25">
      <c r="O121" s="187" t="s">
        <v>111</v>
      </c>
    </row>
    <row r="122" spans="2:26" x14ac:dyDescent="0.25">
      <c r="B122" s="187"/>
    </row>
    <row r="123" spans="2:26" x14ac:dyDescent="0.25">
      <c r="J123" s="190"/>
    </row>
  </sheetData>
  <mergeCells count="55">
    <mergeCell ref="D80:D82"/>
    <mergeCell ref="F105:O105"/>
    <mergeCell ref="P5:Q5"/>
    <mergeCell ref="I5:I9"/>
    <mergeCell ref="J5:J9"/>
    <mergeCell ref="K5:K9"/>
    <mergeCell ref="L6:L9"/>
    <mergeCell ref="M6:M9"/>
    <mergeCell ref="N6:N9"/>
    <mergeCell ref="P7:P9"/>
    <mergeCell ref="L5:N5"/>
    <mergeCell ref="D85:D88"/>
    <mergeCell ref="B2:B9"/>
    <mergeCell ref="C2:C9"/>
    <mergeCell ref="D69:D71"/>
    <mergeCell ref="H5:H9"/>
    <mergeCell ref="D74:D77"/>
    <mergeCell ref="H57:H66"/>
    <mergeCell ref="G2:H4"/>
    <mergeCell ref="D47:D49"/>
    <mergeCell ref="D13:D14"/>
    <mergeCell ref="D2:D9"/>
    <mergeCell ref="E2:E9"/>
    <mergeCell ref="F2:F9"/>
    <mergeCell ref="B95:C95"/>
    <mergeCell ref="B97:C97"/>
    <mergeCell ref="B98:D105"/>
    <mergeCell ref="E98:E105"/>
    <mergeCell ref="F98:O98"/>
    <mergeCell ref="F99:O99"/>
    <mergeCell ref="F100:O100"/>
    <mergeCell ref="F101:O101"/>
    <mergeCell ref="F102:O102"/>
    <mergeCell ref="F103:O103"/>
    <mergeCell ref="X67:X69"/>
    <mergeCell ref="H74:H77"/>
    <mergeCell ref="X72:X75"/>
    <mergeCell ref="H80:H82"/>
    <mergeCell ref="F104:O104"/>
    <mergeCell ref="H69:H71"/>
    <mergeCell ref="H85:H88"/>
    <mergeCell ref="I2:O4"/>
    <mergeCell ref="G5:G9"/>
    <mergeCell ref="O5:O9"/>
    <mergeCell ref="V7:V9"/>
    <mergeCell ref="W7:W9"/>
    <mergeCell ref="T7:T9"/>
    <mergeCell ref="U7:U9"/>
    <mergeCell ref="P2:W4"/>
    <mergeCell ref="S7:S9"/>
    <mergeCell ref="T5:U5"/>
    <mergeCell ref="V5:W5"/>
    <mergeCell ref="R5:S5"/>
    <mergeCell ref="Q7:Q9"/>
    <mergeCell ref="R7:R9"/>
  </mergeCells>
  <pageMargins left="0.11811023622047245" right="0.11811023622047245" top="0.15748031496062992" bottom="0.15748031496062992" header="0.31496062992125984" footer="0.31496062992125984"/>
  <pageSetup paperSize="9" scale="35" orientation="landscape" r:id="rId1"/>
  <ignoredErrors>
    <ignoredError sqref="S30 S68:T68 V73:W73 T56 T93 U94:U95 T84:U84 S38" formulaRange="1"/>
    <ignoredError sqref="L30 F97 J95 I54 H55:H56 K68:K69 L68 L70:L73 E59 E61:E62 K70:K73 T38 E41:E50 F38 K84" formula="1"/>
    <ignoredError sqref="V93:W93 U93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33"/>
  <sheetViews>
    <sheetView zoomScale="71" zoomScaleNormal="71" workbookViewId="0">
      <selection activeCell="E36" sqref="A1:E36"/>
    </sheetView>
  </sheetViews>
  <sheetFormatPr defaultRowHeight="18.75" x14ac:dyDescent="0.3"/>
  <cols>
    <col min="1" max="1" width="2" style="148" customWidth="1"/>
    <col min="2" max="2" width="11.5703125" style="148" customWidth="1"/>
    <col min="3" max="3" width="14.42578125" style="148" customWidth="1"/>
    <col min="4" max="4" width="101" style="148" customWidth="1"/>
    <col min="5" max="5" width="29.7109375" style="148" customWidth="1"/>
    <col min="6" max="16384" width="9.140625" style="148"/>
  </cols>
  <sheetData>
    <row r="1" spans="2:5" x14ac:dyDescent="0.3">
      <c r="B1" s="149" t="s">
        <v>101</v>
      </c>
    </row>
    <row r="2" spans="2:5" ht="19.5" thickBot="1" x14ac:dyDescent="0.35"/>
    <row r="3" spans="2:5" ht="36" customHeight="1" x14ac:dyDescent="0.3">
      <c r="B3" s="923" t="s">
        <v>102</v>
      </c>
      <c r="C3" s="925" t="s">
        <v>73</v>
      </c>
      <c r="D3" s="927" t="s">
        <v>158</v>
      </c>
      <c r="E3" s="929" t="s">
        <v>134</v>
      </c>
    </row>
    <row r="4" spans="2:5" ht="19.5" thickBot="1" x14ac:dyDescent="0.35">
      <c r="B4" s="924"/>
      <c r="C4" s="926"/>
      <c r="D4" s="928"/>
      <c r="E4" s="930"/>
    </row>
    <row r="5" spans="2:5" ht="21.75" customHeight="1" x14ac:dyDescent="0.3">
      <c r="B5" s="911">
        <v>2</v>
      </c>
      <c r="C5" s="547" t="s">
        <v>266</v>
      </c>
      <c r="D5" s="450" t="s">
        <v>383</v>
      </c>
      <c r="E5" s="914" t="s">
        <v>166</v>
      </c>
    </row>
    <row r="6" spans="2:5" ht="21.75" customHeight="1" thickBot="1" x14ac:dyDescent="0.35">
      <c r="B6" s="912"/>
      <c r="C6" s="548" t="s">
        <v>267</v>
      </c>
      <c r="D6" s="452" t="s">
        <v>384</v>
      </c>
      <c r="E6" s="931"/>
    </row>
    <row r="7" spans="2:5" ht="21.75" customHeight="1" x14ac:dyDescent="0.3">
      <c r="B7" s="911">
        <v>6</v>
      </c>
      <c r="C7" s="449" t="s">
        <v>214</v>
      </c>
      <c r="D7" s="450" t="s">
        <v>299</v>
      </c>
      <c r="E7" s="914" t="s">
        <v>180</v>
      </c>
    </row>
    <row r="8" spans="2:5" ht="21.75" customHeight="1" x14ac:dyDescent="0.3">
      <c r="B8" s="912"/>
      <c r="C8" s="451" t="s">
        <v>216</v>
      </c>
      <c r="D8" s="452" t="s">
        <v>300</v>
      </c>
      <c r="E8" s="915"/>
    </row>
    <row r="9" spans="2:5" ht="21.75" customHeight="1" thickBot="1" x14ac:dyDescent="0.35">
      <c r="B9" s="913"/>
      <c r="C9" s="631" t="s">
        <v>303</v>
      </c>
      <c r="D9" s="632" t="s">
        <v>301</v>
      </c>
      <c r="E9" s="916"/>
    </row>
    <row r="10" spans="2:5" ht="21.75" customHeight="1" x14ac:dyDescent="0.3">
      <c r="B10" s="911">
        <v>6</v>
      </c>
      <c r="C10" s="449" t="s">
        <v>221</v>
      </c>
      <c r="D10" s="450" t="s">
        <v>321</v>
      </c>
      <c r="E10" s="914" t="s">
        <v>181</v>
      </c>
    </row>
    <row r="11" spans="2:5" ht="21.75" customHeight="1" x14ac:dyDescent="0.3">
      <c r="B11" s="912"/>
      <c r="C11" s="451" t="s">
        <v>148</v>
      </c>
      <c r="D11" s="452" t="s">
        <v>91</v>
      </c>
      <c r="E11" s="915"/>
    </row>
    <row r="12" spans="2:5" ht="21.75" customHeight="1" thickBot="1" x14ac:dyDescent="0.35">
      <c r="B12" s="913"/>
      <c r="C12" s="631" t="s">
        <v>149</v>
      </c>
      <c r="D12" s="632" t="s">
        <v>92</v>
      </c>
      <c r="E12" s="916"/>
    </row>
    <row r="13" spans="2:5" ht="21.75" customHeight="1" x14ac:dyDescent="0.3">
      <c r="B13" s="911">
        <v>8</v>
      </c>
      <c r="C13" s="449" t="s">
        <v>222</v>
      </c>
      <c r="D13" s="450" t="s">
        <v>323</v>
      </c>
      <c r="E13" s="914" t="s">
        <v>182</v>
      </c>
    </row>
    <row r="14" spans="2:5" ht="21.75" customHeight="1" x14ac:dyDescent="0.3">
      <c r="B14" s="912"/>
      <c r="C14" s="451" t="s">
        <v>223</v>
      </c>
      <c r="D14" s="452" t="s">
        <v>324</v>
      </c>
      <c r="E14" s="915"/>
    </row>
    <row r="15" spans="2:5" ht="21.75" customHeight="1" x14ac:dyDescent="0.3">
      <c r="B15" s="912"/>
      <c r="C15" s="629" t="s">
        <v>150</v>
      </c>
      <c r="D15" s="630" t="s">
        <v>91</v>
      </c>
      <c r="E15" s="915"/>
    </row>
    <row r="16" spans="2:5" ht="21.75" customHeight="1" thickBot="1" x14ac:dyDescent="0.35">
      <c r="B16" s="913"/>
      <c r="C16" s="633" t="s">
        <v>151</v>
      </c>
      <c r="D16" s="634" t="s">
        <v>92</v>
      </c>
      <c r="E16" s="916"/>
    </row>
    <row r="17" spans="2:5" ht="44.25" customHeight="1" x14ac:dyDescent="0.3">
      <c r="B17" s="911">
        <v>6</v>
      </c>
      <c r="C17" s="453" t="s">
        <v>226</v>
      </c>
      <c r="D17" s="635" t="s">
        <v>325</v>
      </c>
      <c r="E17" s="914" t="s">
        <v>183</v>
      </c>
    </row>
    <row r="18" spans="2:5" ht="21.75" customHeight="1" x14ac:dyDescent="0.3">
      <c r="B18" s="912"/>
      <c r="C18" s="451" t="s">
        <v>174</v>
      </c>
      <c r="D18" s="452" t="s">
        <v>91</v>
      </c>
      <c r="E18" s="915"/>
    </row>
    <row r="19" spans="2:5" ht="21.75" customHeight="1" thickBot="1" x14ac:dyDescent="0.35">
      <c r="B19" s="913"/>
      <c r="C19" s="631" t="s">
        <v>175</v>
      </c>
      <c r="D19" s="632" t="s">
        <v>92</v>
      </c>
      <c r="E19" s="916"/>
    </row>
    <row r="20" spans="2:5" ht="21.75" customHeight="1" x14ac:dyDescent="0.3">
      <c r="B20" s="917">
        <v>6</v>
      </c>
      <c r="C20" s="449" t="s">
        <v>228</v>
      </c>
      <c r="D20" s="450" t="s">
        <v>328</v>
      </c>
      <c r="E20" s="920" t="s">
        <v>184</v>
      </c>
    </row>
    <row r="21" spans="2:5" ht="21.75" customHeight="1" x14ac:dyDescent="0.3">
      <c r="B21" s="918"/>
      <c r="C21" s="451" t="s">
        <v>327</v>
      </c>
      <c r="D21" s="452" t="s">
        <v>329</v>
      </c>
      <c r="E21" s="921"/>
    </row>
    <row r="22" spans="2:5" ht="21.75" customHeight="1" x14ac:dyDescent="0.3">
      <c r="B22" s="918"/>
      <c r="C22" s="451" t="s">
        <v>177</v>
      </c>
      <c r="D22" s="452" t="s">
        <v>91</v>
      </c>
      <c r="E22" s="921"/>
    </row>
    <row r="23" spans="2:5" ht="19.5" thickBot="1" x14ac:dyDescent="0.35">
      <c r="B23" s="919"/>
      <c r="C23" s="637" t="s">
        <v>178</v>
      </c>
      <c r="D23" s="636" t="s">
        <v>92</v>
      </c>
      <c r="E23" s="922"/>
    </row>
    <row r="24" spans="2:5" ht="10.5" customHeight="1" x14ac:dyDescent="0.3">
      <c r="B24" s="668"/>
      <c r="C24" s="38"/>
      <c r="D24" s="669"/>
      <c r="E24" s="670"/>
    </row>
    <row r="25" spans="2:5" x14ac:dyDescent="0.3">
      <c r="B25" s="217" t="s">
        <v>57</v>
      </c>
      <c r="C25" s="4"/>
      <c r="D25" s="4"/>
    </row>
    <row r="26" spans="2:5" ht="11.25" customHeight="1" x14ac:dyDescent="0.3">
      <c r="B26" s="4"/>
      <c r="C26" s="4"/>
      <c r="D26" s="4"/>
    </row>
    <row r="27" spans="2:5" x14ac:dyDescent="0.3">
      <c r="B27" s="150" t="s">
        <v>103</v>
      </c>
      <c r="C27" s="151"/>
      <c r="D27" s="4"/>
    </row>
    <row r="28" spans="2:5" x14ac:dyDescent="0.3">
      <c r="B28" s="150" t="s">
        <v>104</v>
      </c>
      <c r="C28" s="151"/>
      <c r="D28" s="4"/>
    </row>
    <row r="29" spans="2:5" x14ac:dyDescent="0.3">
      <c r="B29" s="150" t="s">
        <v>105</v>
      </c>
      <c r="C29" s="151"/>
      <c r="D29" s="4"/>
    </row>
    <row r="30" spans="2:5" x14ac:dyDescent="0.3">
      <c r="B30" s="150" t="s">
        <v>106</v>
      </c>
      <c r="C30" s="151"/>
      <c r="D30" s="4"/>
    </row>
    <row r="31" spans="2:5" x14ac:dyDescent="0.3">
      <c r="B31" s="150" t="s">
        <v>107</v>
      </c>
      <c r="C31" s="151"/>
      <c r="D31" s="4"/>
    </row>
    <row r="32" spans="2:5" x14ac:dyDescent="0.3">
      <c r="B32" s="150" t="s">
        <v>167</v>
      </c>
      <c r="C32" s="151"/>
      <c r="D32" s="4"/>
    </row>
    <row r="33" spans="2:4" x14ac:dyDescent="0.3">
      <c r="B33" s="4" t="s">
        <v>168</v>
      </c>
      <c r="C33" s="4"/>
      <c r="D33" s="4"/>
    </row>
  </sheetData>
  <mergeCells count="16">
    <mergeCell ref="B17:B19"/>
    <mergeCell ref="E17:E19"/>
    <mergeCell ref="B20:B23"/>
    <mergeCell ref="E20:E23"/>
    <mergeCell ref="B3:B4"/>
    <mergeCell ref="C3:C4"/>
    <mergeCell ref="D3:D4"/>
    <mergeCell ref="E3:E4"/>
    <mergeCell ref="E5:E6"/>
    <mergeCell ref="B5:B6"/>
    <mergeCell ref="B7:B9"/>
    <mergeCell ref="E7:E9"/>
    <mergeCell ref="B10:B12"/>
    <mergeCell ref="E10:E12"/>
    <mergeCell ref="B13:B16"/>
    <mergeCell ref="E13:E16"/>
  </mergeCells>
  <pageMargins left="0.70866141732283472" right="0.70866141732283472" top="0.15748031496062992" bottom="0.15748031496062992" header="0.31496062992125984" footer="0.31496062992125984"/>
  <pageSetup paperSize="9" scale="8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2"/>
  <sheetViews>
    <sheetView zoomScale="68" zoomScaleNormal="68" workbookViewId="0">
      <selection activeCell="H26" sqref="A1:H26"/>
    </sheetView>
  </sheetViews>
  <sheetFormatPr defaultRowHeight="18.75" x14ac:dyDescent="0.25"/>
  <cols>
    <col min="1" max="1" width="3.42578125" style="38" customWidth="1"/>
    <col min="2" max="2" width="9.85546875" style="38" customWidth="1"/>
    <col min="3" max="3" width="74.5703125" style="38" customWidth="1"/>
    <col min="4" max="4" width="24.28515625" style="38" customWidth="1"/>
    <col min="5" max="5" width="37.7109375" style="38" customWidth="1"/>
    <col min="6" max="6" width="11.85546875" style="38" customWidth="1"/>
    <col min="7" max="8" width="13.5703125" style="38" customWidth="1"/>
    <col min="9" max="16384" width="9.140625" style="38"/>
  </cols>
  <sheetData>
    <row r="1" spans="2:12" x14ac:dyDescent="0.25">
      <c r="B1" s="36" t="s">
        <v>108</v>
      </c>
    </row>
    <row r="2" spans="2:12" ht="19.5" thickBot="1" x14ac:dyDescent="0.3"/>
    <row r="3" spans="2:12" ht="33" customHeight="1" x14ac:dyDescent="0.25">
      <c r="B3" s="934" t="s">
        <v>73</v>
      </c>
      <c r="C3" s="936" t="s">
        <v>138</v>
      </c>
      <c r="D3" s="936" t="s">
        <v>139</v>
      </c>
      <c r="E3" s="936" t="s">
        <v>391</v>
      </c>
      <c r="F3" s="936" t="s">
        <v>109</v>
      </c>
      <c r="G3" s="932" t="s">
        <v>140</v>
      </c>
      <c r="H3" s="933"/>
    </row>
    <row r="4" spans="2:12" ht="19.5" thickBot="1" x14ac:dyDescent="0.3">
      <c r="B4" s="935"/>
      <c r="C4" s="937"/>
      <c r="D4" s="937"/>
      <c r="E4" s="937"/>
      <c r="F4" s="937"/>
      <c r="G4" s="638" t="s">
        <v>69</v>
      </c>
      <c r="H4" s="639" t="s">
        <v>110</v>
      </c>
    </row>
    <row r="5" spans="2:12" ht="39" customHeight="1" x14ac:dyDescent="0.25">
      <c r="B5" s="941" t="s">
        <v>90</v>
      </c>
      <c r="C5" s="938" t="s">
        <v>381</v>
      </c>
      <c r="D5" s="152" t="s">
        <v>113</v>
      </c>
      <c r="E5" s="642" t="s">
        <v>169</v>
      </c>
      <c r="F5" s="154">
        <v>5</v>
      </c>
      <c r="G5" s="154">
        <v>3</v>
      </c>
      <c r="H5" s="425">
        <v>108</v>
      </c>
    </row>
    <row r="6" spans="2:12" ht="39" customHeight="1" x14ac:dyDescent="0.25">
      <c r="B6" s="942"/>
      <c r="C6" s="939"/>
      <c r="D6" s="944" t="s">
        <v>114</v>
      </c>
      <c r="E6" s="659" t="s">
        <v>380</v>
      </c>
      <c r="F6" s="426">
        <v>8</v>
      </c>
      <c r="G6" s="426">
        <v>1</v>
      </c>
      <c r="H6" s="427">
        <v>36</v>
      </c>
    </row>
    <row r="7" spans="2:12" ht="39" customHeight="1" x14ac:dyDescent="0.25">
      <c r="B7" s="942"/>
      <c r="C7" s="939"/>
      <c r="D7" s="939"/>
      <c r="E7" s="659" t="s">
        <v>380</v>
      </c>
      <c r="F7" s="426">
        <v>5</v>
      </c>
      <c r="G7" s="426">
        <v>3</v>
      </c>
      <c r="H7" s="427">
        <v>108</v>
      </c>
    </row>
    <row r="8" spans="2:12" ht="39" customHeight="1" thickBot="1" x14ac:dyDescent="0.3">
      <c r="B8" s="943"/>
      <c r="C8" s="940"/>
      <c r="D8" s="940"/>
      <c r="E8" s="636" t="s">
        <v>169</v>
      </c>
      <c r="F8" s="157">
        <v>6</v>
      </c>
      <c r="G8" s="157">
        <v>1</v>
      </c>
      <c r="H8" s="643">
        <v>36</v>
      </c>
    </row>
    <row r="9" spans="2:12" ht="39" customHeight="1" x14ac:dyDescent="0.25">
      <c r="B9" s="942" t="s">
        <v>94</v>
      </c>
      <c r="C9" s="939" t="s">
        <v>382</v>
      </c>
      <c r="D9" s="939" t="s">
        <v>113</v>
      </c>
      <c r="E9" s="658" t="s">
        <v>380</v>
      </c>
      <c r="F9" s="660">
        <v>5</v>
      </c>
      <c r="G9" s="660">
        <v>1</v>
      </c>
      <c r="H9" s="661">
        <v>36</v>
      </c>
      <c r="L9" s="38" t="s">
        <v>111</v>
      </c>
    </row>
    <row r="10" spans="2:12" ht="39" customHeight="1" x14ac:dyDescent="0.25">
      <c r="B10" s="942"/>
      <c r="C10" s="939"/>
      <c r="D10" s="948"/>
      <c r="E10" s="659" t="s">
        <v>169</v>
      </c>
      <c r="F10" s="426">
        <v>6</v>
      </c>
      <c r="G10" s="426">
        <v>1</v>
      </c>
      <c r="H10" s="427">
        <v>36</v>
      </c>
    </row>
    <row r="11" spans="2:12" ht="39" customHeight="1" x14ac:dyDescent="0.25">
      <c r="B11" s="942"/>
      <c r="C11" s="939"/>
      <c r="D11" s="944" t="s">
        <v>114</v>
      </c>
      <c r="E11" s="659" t="s">
        <v>380</v>
      </c>
      <c r="F11" s="426">
        <v>5</v>
      </c>
      <c r="G11" s="426">
        <v>1</v>
      </c>
      <c r="H11" s="427">
        <v>36</v>
      </c>
    </row>
    <row r="12" spans="2:12" ht="39" customHeight="1" thickBot="1" x14ac:dyDescent="0.3">
      <c r="B12" s="942"/>
      <c r="C12" s="939"/>
      <c r="D12" s="939"/>
      <c r="E12" s="656" t="s">
        <v>169</v>
      </c>
      <c r="F12" s="662">
        <v>6</v>
      </c>
      <c r="G12" s="662">
        <v>3</v>
      </c>
      <c r="H12" s="663">
        <v>108</v>
      </c>
    </row>
    <row r="13" spans="2:12" s="41" customFormat="1" ht="39" customHeight="1" x14ac:dyDescent="0.25">
      <c r="B13" s="941" t="s">
        <v>95</v>
      </c>
      <c r="C13" s="949" t="s">
        <v>322</v>
      </c>
      <c r="D13" s="938" t="s">
        <v>113</v>
      </c>
      <c r="E13" s="642" t="s">
        <v>169</v>
      </c>
      <c r="F13" s="153" t="s">
        <v>295</v>
      </c>
      <c r="G13" s="154">
        <v>1</v>
      </c>
      <c r="H13" s="155">
        <v>36</v>
      </c>
    </row>
    <row r="14" spans="2:12" s="41" customFormat="1" ht="39" customHeight="1" x14ac:dyDescent="0.25">
      <c r="B14" s="942"/>
      <c r="C14" s="950"/>
      <c r="D14" s="948"/>
      <c r="E14" s="659" t="s">
        <v>380</v>
      </c>
      <c r="F14" s="428" t="s">
        <v>294</v>
      </c>
      <c r="G14" s="426">
        <v>1</v>
      </c>
      <c r="H14" s="346">
        <v>36</v>
      </c>
    </row>
    <row r="15" spans="2:12" s="41" customFormat="1" ht="39" customHeight="1" x14ac:dyDescent="0.25">
      <c r="B15" s="942"/>
      <c r="C15" s="950"/>
      <c r="D15" s="944" t="s">
        <v>114</v>
      </c>
      <c r="E15" s="659" t="s">
        <v>169</v>
      </c>
      <c r="F15" s="428" t="s">
        <v>295</v>
      </c>
      <c r="G15" s="426">
        <v>1</v>
      </c>
      <c r="H15" s="346">
        <v>36</v>
      </c>
    </row>
    <row r="16" spans="2:12" s="41" customFormat="1" ht="39" customHeight="1" thickBot="1" x14ac:dyDescent="0.3">
      <c r="B16" s="943"/>
      <c r="C16" s="951"/>
      <c r="D16" s="940"/>
      <c r="E16" s="636" t="s">
        <v>380</v>
      </c>
      <c r="F16" s="644" t="s">
        <v>294</v>
      </c>
      <c r="G16" s="157">
        <v>2</v>
      </c>
      <c r="H16" s="42">
        <v>72</v>
      </c>
    </row>
    <row r="17" spans="2:8" s="41" customFormat="1" ht="39" customHeight="1" x14ac:dyDescent="0.25">
      <c r="B17" s="941" t="s">
        <v>225</v>
      </c>
      <c r="C17" s="949" t="s">
        <v>335</v>
      </c>
      <c r="D17" s="152" t="s">
        <v>113</v>
      </c>
      <c r="E17" s="642" t="s">
        <v>380</v>
      </c>
      <c r="F17" s="153" t="s">
        <v>239</v>
      </c>
      <c r="G17" s="154">
        <v>1</v>
      </c>
      <c r="H17" s="155">
        <v>36</v>
      </c>
    </row>
    <row r="18" spans="2:8" s="41" customFormat="1" ht="39" customHeight="1" thickBot="1" x14ac:dyDescent="0.3">
      <c r="B18" s="943"/>
      <c r="C18" s="951"/>
      <c r="D18" s="156" t="s">
        <v>114</v>
      </c>
      <c r="E18" s="636" t="s">
        <v>380</v>
      </c>
      <c r="F18" s="644" t="s">
        <v>239</v>
      </c>
      <c r="G18" s="157">
        <v>2</v>
      </c>
      <c r="H18" s="42">
        <v>36</v>
      </c>
    </row>
    <row r="19" spans="2:8" s="41" customFormat="1" ht="39" customHeight="1" x14ac:dyDescent="0.25">
      <c r="B19" s="941" t="s">
        <v>227</v>
      </c>
      <c r="C19" s="949" t="s">
        <v>326</v>
      </c>
      <c r="D19" s="152" t="s">
        <v>113</v>
      </c>
      <c r="E19" s="642" t="s">
        <v>380</v>
      </c>
      <c r="F19" s="153" t="s">
        <v>239</v>
      </c>
      <c r="G19" s="154">
        <v>1</v>
      </c>
      <c r="H19" s="155">
        <v>36</v>
      </c>
    </row>
    <row r="20" spans="2:8" s="41" customFormat="1" ht="39" customHeight="1" thickBot="1" x14ac:dyDescent="0.3">
      <c r="B20" s="943"/>
      <c r="C20" s="951"/>
      <c r="D20" s="156" t="s">
        <v>114</v>
      </c>
      <c r="E20" s="636" t="s">
        <v>380</v>
      </c>
      <c r="F20" s="644" t="s">
        <v>239</v>
      </c>
      <c r="G20" s="157">
        <v>2</v>
      </c>
      <c r="H20" s="42">
        <v>108</v>
      </c>
    </row>
    <row r="21" spans="2:8" s="41" customFormat="1" ht="39" customHeight="1" thickBot="1" x14ac:dyDescent="0.3">
      <c r="B21" s="655" t="s">
        <v>229</v>
      </c>
      <c r="C21" s="664" t="s">
        <v>235</v>
      </c>
      <c r="D21" s="665"/>
      <c r="E21" s="657" t="s">
        <v>169</v>
      </c>
      <c r="F21" s="666" t="s">
        <v>294</v>
      </c>
      <c r="G21" s="667">
        <v>4</v>
      </c>
      <c r="H21" s="628">
        <v>144</v>
      </c>
    </row>
    <row r="22" spans="2:8" s="36" customFormat="1" ht="22.5" customHeight="1" thickBot="1" x14ac:dyDescent="0.3">
      <c r="B22" s="945" t="s">
        <v>96</v>
      </c>
      <c r="C22" s="946"/>
      <c r="D22" s="946"/>
      <c r="E22" s="946"/>
      <c r="F22" s="947"/>
      <c r="G22" s="640">
        <f>SUM(G5:G21)</f>
        <v>29</v>
      </c>
      <c r="H22" s="641">
        <f>SUM(H5:H21)</f>
        <v>1044</v>
      </c>
    </row>
  </sheetData>
  <mergeCells count="22">
    <mergeCell ref="C5:C8"/>
    <mergeCell ref="B5:B8"/>
    <mergeCell ref="D6:D8"/>
    <mergeCell ref="B22:F22"/>
    <mergeCell ref="D9:D10"/>
    <mergeCell ref="D11:D12"/>
    <mergeCell ref="C9:C12"/>
    <mergeCell ref="B9:B12"/>
    <mergeCell ref="D13:D14"/>
    <mergeCell ref="D15:D16"/>
    <mergeCell ref="B13:B16"/>
    <mergeCell ref="C13:C16"/>
    <mergeCell ref="B17:B18"/>
    <mergeCell ref="C17:C18"/>
    <mergeCell ref="C19:C20"/>
    <mergeCell ref="B19:B20"/>
    <mergeCell ref="G3:H3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scale="58" fitToHeight="0" orientation="landscape" r:id="rId1"/>
  <ignoredErrors>
    <ignoredError sqref="F13:F16 F17:F21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7"/>
  <sheetViews>
    <sheetView topLeftCell="A61" zoomScale="59" zoomScaleNormal="59" workbookViewId="0">
      <selection activeCell="L101" sqref="L101"/>
    </sheetView>
  </sheetViews>
  <sheetFormatPr defaultRowHeight="15" x14ac:dyDescent="0.25"/>
  <cols>
    <col min="1" max="1" width="2.7109375" style="187" customWidth="1"/>
    <col min="2" max="2" width="15.85546875" style="186" customWidth="1"/>
    <col min="3" max="3" width="96.7109375" style="187" customWidth="1"/>
    <col min="4" max="4" width="23.140625" style="187" customWidth="1"/>
    <col min="5" max="14" width="13.7109375" style="187" customWidth="1"/>
    <col min="15" max="15" width="11.42578125" style="187" customWidth="1"/>
    <col min="16" max="16" width="12.5703125" style="187" customWidth="1"/>
    <col min="17" max="17" width="12.5703125" style="188" customWidth="1"/>
    <col min="18" max="18" width="16.85546875" style="187" customWidth="1"/>
    <col min="19" max="19" width="53" style="187" customWidth="1"/>
    <col min="20" max="16384" width="9.140625" style="187"/>
  </cols>
  <sheetData>
    <row r="1" spans="2:17" s="160" customFormat="1" ht="33" customHeight="1" thickBot="1" x14ac:dyDescent="0.3">
      <c r="B1" s="194" t="s">
        <v>349</v>
      </c>
      <c r="C1" s="194"/>
      <c r="D1" s="194"/>
      <c r="E1" s="194"/>
      <c r="F1" s="194"/>
      <c r="G1" s="61"/>
      <c r="H1" s="61"/>
      <c r="I1" s="61"/>
      <c r="J1" s="61"/>
      <c r="K1" s="61"/>
      <c r="L1" s="61"/>
      <c r="M1" s="61"/>
      <c r="N1" s="61"/>
      <c r="O1" s="61"/>
      <c r="P1" s="61"/>
      <c r="Q1" s="159"/>
    </row>
    <row r="2" spans="2:17" s="161" customFormat="1" ht="15" customHeight="1" x14ac:dyDescent="0.25">
      <c r="B2" s="882" t="s">
        <v>73</v>
      </c>
      <c r="C2" s="882" t="s">
        <v>296</v>
      </c>
      <c r="D2" s="882" t="s">
        <v>74</v>
      </c>
      <c r="E2" s="818" t="s">
        <v>121</v>
      </c>
      <c r="F2" s="819"/>
      <c r="G2" s="818" t="s">
        <v>392</v>
      </c>
      <c r="H2" s="819"/>
      <c r="I2" s="819"/>
      <c r="J2" s="819"/>
      <c r="K2" s="819"/>
      <c r="L2" s="819"/>
      <c r="M2" s="819"/>
      <c r="N2" s="820"/>
      <c r="Q2" s="162"/>
    </row>
    <row r="3" spans="2:17" s="161" customFormat="1" ht="15.75" x14ac:dyDescent="0.25">
      <c r="B3" s="883"/>
      <c r="C3" s="883"/>
      <c r="D3" s="883"/>
      <c r="E3" s="821"/>
      <c r="F3" s="822"/>
      <c r="G3" s="821"/>
      <c r="H3" s="822"/>
      <c r="I3" s="822"/>
      <c r="J3" s="822"/>
      <c r="K3" s="822"/>
      <c r="L3" s="822"/>
      <c r="M3" s="822"/>
      <c r="N3" s="823"/>
      <c r="Q3" s="162"/>
    </row>
    <row r="4" spans="2:17" s="161" customFormat="1" ht="26.25" customHeight="1" thickBot="1" x14ac:dyDescent="0.3">
      <c r="B4" s="883"/>
      <c r="C4" s="883"/>
      <c r="D4" s="883"/>
      <c r="E4" s="824"/>
      <c r="F4" s="825"/>
      <c r="G4" s="824"/>
      <c r="H4" s="825"/>
      <c r="I4" s="825"/>
      <c r="J4" s="825"/>
      <c r="K4" s="825"/>
      <c r="L4" s="825"/>
      <c r="M4" s="825"/>
      <c r="N4" s="826"/>
      <c r="Q4" s="162"/>
    </row>
    <row r="5" spans="2:17" s="161" customFormat="1" ht="20.25" customHeight="1" thickBot="1" x14ac:dyDescent="0.3">
      <c r="B5" s="883"/>
      <c r="C5" s="883"/>
      <c r="D5" s="883"/>
      <c r="E5" s="827" t="s">
        <v>154</v>
      </c>
      <c r="F5" s="888" t="s">
        <v>130</v>
      </c>
      <c r="G5" s="842" t="s">
        <v>76</v>
      </c>
      <c r="H5" s="843"/>
      <c r="I5" s="842" t="s">
        <v>77</v>
      </c>
      <c r="J5" s="843"/>
      <c r="K5" s="842" t="s">
        <v>195</v>
      </c>
      <c r="L5" s="843"/>
      <c r="M5" s="842" t="s">
        <v>248</v>
      </c>
      <c r="N5" s="843"/>
      <c r="Q5" s="162"/>
    </row>
    <row r="6" spans="2:17" s="161" customFormat="1" ht="42" customHeight="1" thickBot="1" x14ac:dyDescent="0.3">
      <c r="B6" s="883"/>
      <c r="C6" s="883"/>
      <c r="D6" s="883"/>
      <c r="E6" s="828"/>
      <c r="F6" s="889"/>
      <c r="G6" s="163" t="s">
        <v>78</v>
      </c>
      <c r="H6" s="562" t="s">
        <v>79</v>
      </c>
      <c r="I6" s="163" t="s">
        <v>80</v>
      </c>
      <c r="J6" s="563" t="s">
        <v>81</v>
      </c>
      <c r="K6" s="163" t="s">
        <v>193</v>
      </c>
      <c r="L6" s="569" t="s">
        <v>194</v>
      </c>
      <c r="M6" s="163" t="s">
        <v>249</v>
      </c>
      <c r="N6" s="569" t="s">
        <v>250</v>
      </c>
      <c r="Q6" s="162"/>
    </row>
    <row r="7" spans="2:17" s="161" customFormat="1" ht="54" customHeight="1" x14ac:dyDescent="0.25">
      <c r="B7" s="883"/>
      <c r="C7" s="883"/>
      <c r="D7" s="883"/>
      <c r="E7" s="828"/>
      <c r="F7" s="889"/>
      <c r="G7" s="833" t="s">
        <v>251</v>
      </c>
      <c r="H7" s="844" t="s">
        <v>284</v>
      </c>
      <c r="I7" s="833" t="s">
        <v>251</v>
      </c>
      <c r="J7" s="839" t="s">
        <v>334</v>
      </c>
      <c r="K7" s="833" t="s">
        <v>350</v>
      </c>
      <c r="L7" s="839" t="s">
        <v>351</v>
      </c>
      <c r="M7" s="833" t="s">
        <v>352</v>
      </c>
      <c r="N7" s="836" t="s">
        <v>353</v>
      </c>
      <c r="Q7" s="162"/>
    </row>
    <row r="8" spans="2:17" s="161" customFormat="1" ht="72.75" customHeight="1" x14ac:dyDescent="0.25">
      <c r="B8" s="883"/>
      <c r="C8" s="883"/>
      <c r="D8" s="883"/>
      <c r="E8" s="828"/>
      <c r="F8" s="889"/>
      <c r="G8" s="834"/>
      <c r="H8" s="845"/>
      <c r="I8" s="834"/>
      <c r="J8" s="840"/>
      <c r="K8" s="834"/>
      <c r="L8" s="840"/>
      <c r="M8" s="834"/>
      <c r="N8" s="837"/>
      <c r="Q8" s="162"/>
    </row>
    <row r="9" spans="2:17" s="161" customFormat="1" ht="56.25" customHeight="1" thickBot="1" x14ac:dyDescent="0.3">
      <c r="B9" s="884"/>
      <c r="C9" s="884"/>
      <c r="D9" s="884"/>
      <c r="E9" s="829"/>
      <c r="F9" s="890"/>
      <c r="G9" s="835"/>
      <c r="H9" s="846"/>
      <c r="I9" s="835"/>
      <c r="J9" s="841"/>
      <c r="K9" s="835"/>
      <c r="L9" s="841"/>
      <c r="M9" s="835"/>
      <c r="N9" s="838"/>
      <c r="Q9" s="162"/>
    </row>
    <row r="10" spans="2:17" s="43" customFormat="1" ht="21" customHeight="1" thickBot="1" x14ac:dyDescent="0.3">
      <c r="B10" s="458" t="s">
        <v>252</v>
      </c>
      <c r="C10" s="458" t="s">
        <v>253</v>
      </c>
      <c r="D10" s="532" t="s">
        <v>290</v>
      </c>
      <c r="E10" s="461">
        <v>18</v>
      </c>
      <c r="F10" s="462">
        <v>0</v>
      </c>
      <c r="G10" s="461">
        <v>0</v>
      </c>
      <c r="H10" s="462">
        <v>0</v>
      </c>
      <c r="I10" s="463">
        <v>0</v>
      </c>
      <c r="J10" s="464">
        <v>0</v>
      </c>
      <c r="K10" s="463">
        <v>0</v>
      </c>
      <c r="L10" s="464">
        <v>0</v>
      </c>
      <c r="M10" s="463">
        <v>0</v>
      </c>
      <c r="N10" s="465">
        <v>0</v>
      </c>
      <c r="Q10" s="570"/>
    </row>
    <row r="11" spans="2:17" s="43" customFormat="1" ht="21.75" customHeight="1" x14ac:dyDescent="0.25">
      <c r="B11" s="505"/>
      <c r="C11" s="505" t="s">
        <v>281</v>
      </c>
      <c r="D11" s="533" t="s">
        <v>288</v>
      </c>
      <c r="E11" s="506">
        <v>12</v>
      </c>
      <c r="F11" s="507">
        <v>0</v>
      </c>
      <c r="G11" s="506">
        <f t="shared" ref="G11:H11" si="0">SUM(G12:G24)</f>
        <v>0</v>
      </c>
      <c r="H11" s="507">
        <f t="shared" si="0"/>
        <v>0</v>
      </c>
      <c r="I11" s="510"/>
      <c r="J11" s="511"/>
      <c r="K11" s="510"/>
      <c r="L11" s="511"/>
      <c r="M11" s="510"/>
      <c r="N11" s="512"/>
      <c r="Q11" s="570"/>
    </row>
    <row r="12" spans="2:17" s="43" customFormat="1" ht="17.25" customHeight="1" x14ac:dyDescent="0.3">
      <c r="B12" s="459" t="s">
        <v>265</v>
      </c>
      <c r="C12" s="459" t="s">
        <v>254</v>
      </c>
      <c r="D12" s="564" t="s">
        <v>159</v>
      </c>
      <c r="E12" s="466">
        <v>6</v>
      </c>
      <c r="F12" s="467"/>
      <c r="G12" s="469" t="s">
        <v>170</v>
      </c>
      <c r="H12" s="491" t="s">
        <v>171</v>
      </c>
      <c r="I12" s="471"/>
      <c r="J12" s="472"/>
      <c r="K12" s="471"/>
      <c r="L12" s="472"/>
      <c r="M12" s="471"/>
      <c r="N12" s="473"/>
      <c r="Q12" s="570"/>
    </row>
    <row r="13" spans="2:17" s="43" customFormat="1" ht="17.25" customHeight="1" x14ac:dyDescent="0.3">
      <c r="B13" s="459" t="s">
        <v>266</v>
      </c>
      <c r="C13" s="460" t="s">
        <v>383</v>
      </c>
      <c r="D13" s="964" t="s">
        <v>232</v>
      </c>
      <c r="E13" s="474"/>
      <c r="F13" s="475"/>
      <c r="G13" s="477" t="s">
        <v>170</v>
      </c>
      <c r="H13" s="961" t="s">
        <v>166</v>
      </c>
      <c r="I13" s="471"/>
      <c r="J13" s="472"/>
      <c r="K13" s="471"/>
      <c r="L13" s="472"/>
      <c r="M13" s="471"/>
      <c r="N13" s="473"/>
      <c r="Q13" s="570"/>
    </row>
    <row r="14" spans="2:17" s="43" customFormat="1" ht="17.25" customHeight="1" x14ac:dyDescent="0.3">
      <c r="B14" s="460" t="s">
        <v>267</v>
      </c>
      <c r="C14" s="460" t="s">
        <v>384</v>
      </c>
      <c r="D14" s="965"/>
      <c r="E14" s="474"/>
      <c r="F14" s="475"/>
      <c r="G14" s="477" t="s">
        <v>170</v>
      </c>
      <c r="H14" s="962"/>
      <c r="I14" s="479"/>
      <c r="J14" s="480"/>
      <c r="K14" s="479"/>
      <c r="L14" s="480"/>
      <c r="M14" s="479"/>
      <c r="N14" s="481"/>
      <c r="Q14" s="570"/>
    </row>
    <row r="15" spans="2:17" s="43" customFormat="1" ht="17.25" customHeight="1" x14ac:dyDescent="0.3">
      <c r="B15" s="460" t="s">
        <v>268</v>
      </c>
      <c r="C15" s="459" t="s">
        <v>256</v>
      </c>
      <c r="D15" s="564" t="s">
        <v>160</v>
      </c>
      <c r="E15" s="466"/>
      <c r="F15" s="467"/>
      <c r="G15" s="469" t="s">
        <v>170</v>
      </c>
      <c r="H15" s="529" t="s">
        <v>161</v>
      </c>
      <c r="I15" s="479"/>
      <c r="J15" s="480"/>
      <c r="K15" s="479"/>
      <c r="L15" s="480"/>
      <c r="M15" s="479"/>
      <c r="N15" s="481"/>
      <c r="Q15" s="570"/>
    </row>
    <row r="16" spans="2:17" s="43" customFormat="1" ht="17.25" customHeight="1" x14ac:dyDescent="0.3">
      <c r="B16" s="459" t="s">
        <v>269</v>
      </c>
      <c r="C16" s="459" t="s">
        <v>257</v>
      </c>
      <c r="D16" s="564" t="s">
        <v>159</v>
      </c>
      <c r="E16" s="466">
        <v>6</v>
      </c>
      <c r="F16" s="467"/>
      <c r="G16" s="469" t="s">
        <v>170</v>
      </c>
      <c r="H16" s="491" t="s">
        <v>171</v>
      </c>
      <c r="I16" s="471"/>
      <c r="J16" s="472"/>
      <c r="K16" s="471"/>
      <c r="L16" s="472"/>
      <c r="M16" s="471"/>
      <c r="N16" s="473"/>
      <c r="Q16" s="570"/>
    </row>
    <row r="17" spans="2:23" s="43" customFormat="1" ht="17.25" customHeight="1" x14ac:dyDescent="0.3">
      <c r="B17" s="459" t="s">
        <v>270</v>
      </c>
      <c r="C17" s="459" t="s">
        <v>258</v>
      </c>
      <c r="D17" s="564" t="s">
        <v>160</v>
      </c>
      <c r="E17" s="466"/>
      <c r="F17" s="467"/>
      <c r="G17" s="469" t="s">
        <v>170</v>
      </c>
      <c r="H17" s="529" t="s">
        <v>161</v>
      </c>
      <c r="I17" s="471"/>
      <c r="J17" s="472"/>
      <c r="K17" s="471"/>
      <c r="L17" s="472"/>
      <c r="M17" s="471"/>
      <c r="N17" s="473"/>
      <c r="Q17" s="570"/>
    </row>
    <row r="18" spans="2:23" s="43" customFormat="1" ht="17.25" customHeight="1" x14ac:dyDescent="0.3">
      <c r="B18" s="459" t="s">
        <v>271</v>
      </c>
      <c r="C18" s="459" t="s">
        <v>259</v>
      </c>
      <c r="D18" s="564" t="s">
        <v>160</v>
      </c>
      <c r="E18" s="466"/>
      <c r="F18" s="467"/>
      <c r="G18" s="469" t="s">
        <v>170</v>
      </c>
      <c r="H18" s="529" t="s">
        <v>161</v>
      </c>
      <c r="I18" s="471"/>
      <c r="J18" s="472"/>
      <c r="K18" s="471"/>
      <c r="L18" s="472"/>
      <c r="M18" s="471"/>
      <c r="N18" s="473"/>
      <c r="Q18" s="570"/>
    </row>
    <row r="19" spans="2:23" s="43" customFormat="1" ht="17.25" customHeight="1" x14ac:dyDescent="0.3">
      <c r="B19" s="459" t="s">
        <v>272</v>
      </c>
      <c r="C19" s="460" t="s">
        <v>260</v>
      </c>
      <c r="D19" s="534" t="s">
        <v>160</v>
      </c>
      <c r="E19" s="474"/>
      <c r="F19" s="475"/>
      <c r="G19" s="477" t="s">
        <v>170</v>
      </c>
      <c r="H19" s="528" t="s">
        <v>161</v>
      </c>
      <c r="I19" s="471"/>
      <c r="J19" s="472"/>
      <c r="K19" s="471"/>
      <c r="L19" s="472"/>
      <c r="M19" s="471"/>
      <c r="N19" s="473"/>
      <c r="Q19" s="570"/>
    </row>
    <row r="20" spans="2:23" s="43" customFormat="1" ht="17.25" customHeight="1" x14ac:dyDescent="0.3">
      <c r="B20" s="460" t="s">
        <v>273</v>
      </c>
      <c r="C20" s="460" t="s">
        <v>261</v>
      </c>
      <c r="D20" s="534" t="s">
        <v>160</v>
      </c>
      <c r="E20" s="474"/>
      <c r="F20" s="475"/>
      <c r="G20" s="477" t="s">
        <v>170</v>
      </c>
      <c r="H20" s="528" t="s">
        <v>161</v>
      </c>
      <c r="I20" s="479"/>
      <c r="J20" s="480"/>
      <c r="K20" s="479"/>
      <c r="L20" s="480"/>
      <c r="M20" s="479"/>
      <c r="N20" s="481"/>
      <c r="Q20" s="570"/>
    </row>
    <row r="21" spans="2:23" s="43" customFormat="1" ht="17.25" customHeight="1" x14ac:dyDescent="0.3">
      <c r="B21" s="460" t="s">
        <v>274</v>
      </c>
      <c r="C21" s="459" t="s">
        <v>262</v>
      </c>
      <c r="D21" s="564" t="s">
        <v>160</v>
      </c>
      <c r="E21" s="466"/>
      <c r="F21" s="467"/>
      <c r="G21" s="469" t="s">
        <v>170</v>
      </c>
      <c r="H21" s="529" t="s">
        <v>161</v>
      </c>
      <c r="I21" s="479"/>
      <c r="J21" s="480"/>
      <c r="K21" s="479"/>
      <c r="L21" s="480"/>
      <c r="M21" s="479"/>
      <c r="N21" s="481"/>
      <c r="Q21" s="570"/>
      <c r="R21" s="570"/>
      <c r="S21" s="570"/>
      <c r="T21" s="570"/>
    </row>
    <row r="22" spans="2:23" s="43" customFormat="1" ht="17.25" customHeight="1" x14ac:dyDescent="0.3">
      <c r="B22" s="459" t="s">
        <v>275</v>
      </c>
      <c r="C22" s="459" t="s">
        <v>264</v>
      </c>
      <c r="D22" s="564" t="s">
        <v>160</v>
      </c>
      <c r="E22" s="466"/>
      <c r="F22" s="467"/>
      <c r="G22" s="469" t="s">
        <v>170</v>
      </c>
      <c r="H22" s="529" t="s">
        <v>161</v>
      </c>
      <c r="I22" s="471"/>
      <c r="J22" s="472"/>
      <c r="K22" s="471"/>
      <c r="L22" s="472"/>
      <c r="M22" s="471"/>
      <c r="N22" s="473"/>
      <c r="Q22" s="570"/>
      <c r="R22" s="570"/>
      <c r="S22" s="570"/>
      <c r="T22" s="570"/>
    </row>
    <row r="23" spans="2:23" s="43" customFormat="1" ht="17.25" customHeight="1" x14ac:dyDescent="0.3">
      <c r="B23" s="460" t="s">
        <v>276</v>
      </c>
      <c r="C23" s="460" t="s">
        <v>82</v>
      </c>
      <c r="D23" s="534" t="s">
        <v>287</v>
      </c>
      <c r="E23" s="474"/>
      <c r="F23" s="475"/>
      <c r="G23" s="530" t="s">
        <v>161</v>
      </c>
      <c r="H23" s="528" t="s">
        <v>161</v>
      </c>
      <c r="I23" s="479"/>
      <c r="J23" s="480"/>
      <c r="K23" s="479"/>
      <c r="L23" s="480"/>
      <c r="M23" s="479"/>
      <c r="N23" s="481"/>
      <c r="Q23" s="570"/>
      <c r="R23" s="570"/>
      <c r="S23" s="570"/>
      <c r="T23" s="570"/>
    </row>
    <row r="24" spans="2:23" s="43" customFormat="1" ht="17.25" customHeight="1" x14ac:dyDescent="0.3">
      <c r="B24" s="459" t="s">
        <v>277</v>
      </c>
      <c r="C24" s="703" t="s">
        <v>394</v>
      </c>
      <c r="D24" s="534" t="s">
        <v>160</v>
      </c>
      <c r="E24" s="474"/>
      <c r="F24" s="475"/>
      <c r="G24" s="477" t="s">
        <v>170</v>
      </c>
      <c r="H24" s="528" t="s">
        <v>161</v>
      </c>
      <c r="I24" s="471"/>
      <c r="J24" s="472"/>
      <c r="K24" s="471"/>
      <c r="L24" s="472"/>
      <c r="M24" s="471"/>
      <c r="N24" s="473"/>
      <c r="Q24" s="570"/>
      <c r="R24" s="570"/>
      <c r="S24" s="570"/>
      <c r="T24" s="570"/>
    </row>
    <row r="25" spans="2:23" s="37" customFormat="1" ht="24.75" customHeight="1" x14ac:dyDescent="0.25">
      <c r="B25" s="519"/>
      <c r="C25" s="551" t="s">
        <v>282</v>
      </c>
      <c r="D25" s="535" t="s">
        <v>289</v>
      </c>
      <c r="E25" s="513">
        <v>6</v>
      </c>
      <c r="F25" s="514">
        <v>0</v>
      </c>
      <c r="G25" s="513">
        <f t="shared" ref="G25:H25" si="1">SUM(G26:G27)</f>
        <v>0</v>
      </c>
      <c r="H25" s="514">
        <f t="shared" si="1"/>
        <v>0</v>
      </c>
      <c r="I25" s="515"/>
      <c r="J25" s="516"/>
      <c r="K25" s="515"/>
      <c r="L25" s="516"/>
      <c r="M25" s="515"/>
      <c r="N25" s="517"/>
      <c r="R25" s="570"/>
      <c r="S25" s="570"/>
      <c r="T25" s="570"/>
    </row>
    <row r="26" spans="2:23" s="43" customFormat="1" ht="22.5" customHeight="1" x14ac:dyDescent="0.3">
      <c r="B26" s="460" t="s">
        <v>278</v>
      </c>
      <c r="C26" s="459" t="s">
        <v>255</v>
      </c>
      <c r="D26" s="564" t="s">
        <v>159</v>
      </c>
      <c r="E26" s="466">
        <v>6</v>
      </c>
      <c r="F26" s="467"/>
      <c r="G26" s="469" t="s">
        <v>170</v>
      </c>
      <c r="H26" s="491" t="s">
        <v>171</v>
      </c>
      <c r="I26" s="479"/>
      <c r="J26" s="480"/>
      <c r="K26" s="479"/>
      <c r="L26" s="480"/>
      <c r="M26" s="479"/>
      <c r="N26" s="481"/>
      <c r="Q26" s="570"/>
    </row>
    <row r="27" spans="2:23" s="43" customFormat="1" ht="22.5" customHeight="1" x14ac:dyDescent="0.3">
      <c r="B27" s="460" t="s">
        <v>279</v>
      </c>
      <c r="C27" s="460" t="s">
        <v>263</v>
      </c>
      <c r="D27" s="534" t="s">
        <v>160</v>
      </c>
      <c r="E27" s="474"/>
      <c r="F27" s="475"/>
      <c r="G27" s="477" t="s">
        <v>170</v>
      </c>
      <c r="H27" s="528" t="s">
        <v>161</v>
      </c>
      <c r="I27" s="479"/>
      <c r="J27" s="480"/>
      <c r="K27" s="479"/>
      <c r="L27" s="480"/>
      <c r="M27" s="479"/>
      <c r="N27" s="481"/>
      <c r="Q27" s="570"/>
    </row>
    <row r="28" spans="2:23" s="43" customFormat="1" ht="22.5" customHeight="1" x14ac:dyDescent="0.3">
      <c r="B28" s="460"/>
      <c r="C28" s="460" t="s">
        <v>280</v>
      </c>
      <c r="D28" s="534"/>
      <c r="E28" s="520"/>
      <c r="F28" s="521"/>
      <c r="G28" s="523" t="s">
        <v>170</v>
      </c>
      <c r="H28" s="524" t="s">
        <v>170</v>
      </c>
      <c r="I28" s="479"/>
      <c r="J28" s="480"/>
      <c r="K28" s="479"/>
      <c r="L28" s="480"/>
      <c r="M28" s="479"/>
      <c r="N28" s="481"/>
      <c r="Q28" s="570"/>
    </row>
    <row r="29" spans="2:23" s="202" customFormat="1" ht="22.5" customHeight="1" thickBot="1" x14ac:dyDescent="0.35">
      <c r="B29" s="482"/>
      <c r="C29" s="482" t="s">
        <v>83</v>
      </c>
      <c r="D29" s="536"/>
      <c r="E29" s="483">
        <v>18</v>
      </c>
      <c r="F29" s="484"/>
      <c r="G29" s="486"/>
      <c r="H29" s="487">
        <v>18</v>
      </c>
      <c r="I29" s="488"/>
      <c r="J29" s="489"/>
      <c r="K29" s="488"/>
      <c r="L29" s="489"/>
      <c r="M29" s="488"/>
      <c r="N29" s="490"/>
      <c r="Q29" s="184"/>
    </row>
    <row r="30" spans="2:23" s="43" customFormat="1" ht="27" customHeight="1" thickBot="1" x14ac:dyDescent="0.3">
      <c r="B30" s="117" t="s">
        <v>122</v>
      </c>
      <c r="C30" s="118" t="s">
        <v>123</v>
      </c>
      <c r="D30" s="103" t="s">
        <v>386</v>
      </c>
      <c r="E30" s="104">
        <v>0</v>
      </c>
      <c r="F30" s="105">
        <v>0</v>
      </c>
      <c r="G30" s="104">
        <v>0</v>
      </c>
      <c r="H30" s="119">
        <v>0</v>
      </c>
      <c r="I30" s="104">
        <f t="shared" ref="I30" si="2">SUM(I31:I34)</f>
        <v>0</v>
      </c>
      <c r="J30" s="105">
        <f>SUM(J31:J35)</f>
        <v>0</v>
      </c>
      <c r="K30" s="104">
        <f>SUM(K31:K35)</f>
        <v>0</v>
      </c>
      <c r="L30" s="110">
        <f>SUM(L31:L35)</f>
        <v>0</v>
      </c>
      <c r="M30" s="104">
        <f>SUM(M31:M35)</f>
        <v>0</v>
      </c>
      <c r="N30" s="107">
        <f>SUM(N31:N35)</f>
        <v>0</v>
      </c>
      <c r="O30" s="37"/>
      <c r="P30" s="578"/>
      <c r="Q30" s="37"/>
      <c r="R30" s="615"/>
      <c r="S30" s="615"/>
      <c r="T30" s="578"/>
      <c r="U30" s="578"/>
      <c r="V30" s="578"/>
      <c r="W30" s="578"/>
    </row>
    <row r="31" spans="2:23" s="43" customFormat="1" ht="20.25" customHeight="1" x14ac:dyDescent="0.25">
      <c r="B31" s="167" t="s">
        <v>196</v>
      </c>
      <c r="C31" s="168" t="s">
        <v>124</v>
      </c>
      <c r="D31" s="275" t="s">
        <v>160</v>
      </c>
      <c r="E31" s="45"/>
      <c r="F31" s="612"/>
      <c r="G31" s="45"/>
      <c r="H31" s="454"/>
      <c r="I31" s="62" t="s">
        <v>170</v>
      </c>
      <c r="J31" s="740" t="s">
        <v>161</v>
      </c>
      <c r="K31" s="62"/>
      <c r="L31" s="264"/>
      <c r="M31" s="40"/>
      <c r="N31" s="429"/>
      <c r="O31" s="308"/>
      <c r="P31" s="579"/>
      <c r="Q31" s="308"/>
      <c r="R31" s="616"/>
      <c r="S31" s="616"/>
      <c r="T31" s="579"/>
      <c r="U31" s="579"/>
      <c r="V31" s="579"/>
      <c r="W31" s="579"/>
    </row>
    <row r="32" spans="2:23" s="43" customFormat="1" ht="20.25" customHeight="1" x14ac:dyDescent="0.25">
      <c r="B32" s="164" t="s">
        <v>197</v>
      </c>
      <c r="C32" s="169" t="s">
        <v>117</v>
      </c>
      <c r="D32" s="609" t="s">
        <v>336</v>
      </c>
      <c r="E32" s="51"/>
      <c r="F32" s="52"/>
      <c r="G32" s="51"/>
      <c r="H32" s="455"/>
      <c r="I32" s="411" t="s">
        <v>161</v>
      </c>
      <c r="J32" s="53" t="s">
        <v>170</v>
      </c>
      <c r="K32" s="411" t="s">
        <v>161</v>
      </c>
      <c r="L32" s="55"/>
      <c r="M32" s="40"/>
      <c r="N32" s="56"/>
      <c r="O32" s="308"/>
      <c r="P32" s="579"/>
      <c r="Q32" s="308"/>
      <c r="R32" s="616"/>
      <c r="S32" s="616"/>
      <c r="T32" s="579"/>
      <c r="U32" s="579"/>
      <c r="V32" s="579"/>
      <c r="W32" s="579"/>
    </row>
    <row r="33" spans="2:23" s="43" customFormat="1" ht="20.25" customHeight="1" x14ac:dyDescent="0.25">
      <c r="B33" s="164" t="s">
        <v>198</v>
      </c>
      <c r="C33" s="170" t="s">
        <v>115</v>
      </c>
      <c r="D33" s="57" t="s">
        <v>160</v>
      </c>
      <c r="E33" s="51"/>
      <c r="F33" s="52"/>
      <c r="G33" s="51"/>
      <c r="H33" s="455"/>
      <c r="I33" s="51" t="s">
        <v>170</v>
      </c>
      <c r="J33" s="741" t="s">
        <v>161</v>
      </c>
      <c r="K33" s="51"/>
      <c r="L33" s="55"/>
      <c r="M33" s="40"/>
      <c r="N33" s="53"/>
      <c r="O33" s="308"/>
      <c r="P33" s="579"/>
      <c r="Q33" s="308"/>
      <c r="R33" s="616"/>
      <c r="S33" s="616"/>
      <c r="T33" s="579"/>
      <c r="U33" s="579"/>
      <c r="V33" s="579"/>
      <c r="W33" s="579"/>
    </row>
    <row r="34" spans="2:23" s="43" customFormat="1" ht="20.25" customHeight="1" x14ac:dyDescent="0.25">
      <c r="B34" s="164" t="s">
        <v>199</v>
      </c>
      <c r="C34" s="170" t="s">
        <v>82</v>
      </c>
      <c r="D34" s="57" t="s">
        <v>337</v>
      </c>
      <c r="E34" s="51"/>
      <c r="F34" s="52"/>
      <c r="G34" s="51"/>
      <c r="H34" s="455"/>
      <c r="I34" s="273" t="s">
        <v>355</v>
      </c>
      <c r="J34" s="742" t="s">
        <v>355</v>
      </c>
      <c r="K34" s="273" t="s">
        <v>355</v>
      </c>
      <c r="L34" s="334" t="s">
        <v>355</v>
      </c>
      <c r="M34" s="414" t="s">
        <v>161</v>
      </c>
      <c r="N34" s="53"/>
      <c r="O34" s="308"/>
      <c r="P34" s="579"/>
      <c r="Q34" s="308"/>
      <c r="R34" s="616"/>
      <c r="S34" s="616"/>
      <c r="T34" s="579"/>
      <c r="U34" s="579"/>
      <c r="V34" s="579"/>
      <c r="W34" s="579"/>
    </row>
    <row r="35" spans="2:23" s="43" customFormat="1" ht="20.25" customHeight="1" x14ac:dyDescent="0.25">
      <c r="B35" s="282" t="s">
        <v>200</v>
      </c>
      <c r="C35" s="283" t="s">
        <v>173</v>
      </c>
      <c r="D35" s="608" t="s">
        <v>160</v>
      </c>
      <c r="E35" s="76"/>
      <c r="F35" s="82"/>
      <c r="G35" s="76"/>
      <c r="H35" s="456"/>
      <c r="I35" s="76"/>
      <c r="J35" s="53"/>
      <c r="K35" s="413"/>
      <c r="L35" s="53"/>
      <c r="M35" s="51" t="s">
        <v>170</v>
      </c>
      <c r="N35" s="596" t="s">
        <v>161</v>
      </c>
      <c r="O35" s="308"/>
      <c r="P35" s="579"/>
      <c r="Q35" s="308"/>
      <c r="R35" s="616"/>
      <c r="S35" s="616"/>
      <c r="T35" s="579"/>
      <c r="U35" s="579"/>
      <c r="V35" s="579"/>
      <c r="W35" s="579"/>
    </row>
    <row r="36" spans="2:23" s="43" customFormat="1" ht="20.25" customHeight="1" x14ac:dyDescent="0.25">
      <c r="B36" s="282" t="s">
        <v>385</v>
      </c>
      <c r="C36" s="283" t="s">
        <v>390</v>
      </c>
      <c r="D36" s="736" t="s">
        <v>161</v>
      </c>
      <c r="E36" s="76"/>
      <c r="F36" s="82"/>
      <c r="G36" s="76"/>
      <c r="H36" s="456"/>
      <c r="I36" s="411" t="s">
        <v>161</v>
      </c>
      <c r="J36" s="743"/>
      <c r="K36" s="51"/>
      <c r="L36" s="79"/>
      <c r="M36" s="735"/>
      <c r="N36" s="77"/>
      <c r="O36" s="308"/>
      <c r="P36" s="579"/>
      <c r="Q36" s="308"/>
      <c r="R36" s="616"/>
      <c r="S36" s="616"/>
      <c r="T36" s="579"/>
      <c r="U36" s="579"/>
      <c r="V36" s="579"/>
      <c r="W36" s="579"/>
    </row>
    <row r="37" spans="2:23" s="202" customFormat="1" ht="20.25" customHeight="1" thickBot="1" x14ac:dyDescent="0.3">
      <c r="B37" s="204"/>
      <c r="C37" s="205" t="s">
        <v>83</v>
      </c>
      <c r="D37" s="206"/>
      <c r="E37" s="209"/>
      <c r="F37" s="210"/>
      <c r="G37" s="209"/>
      <c r="H37" s="457"/>
      <c r="I37" s="201"/>
      <c r="J37" s="214"/>
      <c r="K37" s="201"/>
      <c r="L37" s="430"/>
      <c r="M37" s="431"/>
      <c r="N37" s="214"/>
      <c r="O37" s="184"/>
      <c r="P37" s="570"/>
      <c r="Q37" s="184"/>
      <c r="R37" s="615"/>
      <c r="S37" s="615"/>
      <c r="T37" s="578"/>
      <c r="U37" s="578"/>
      <c r="V37" s="578"/>
      <c r="W37" s="578"/>
    </row>
    <row r="38" spans="2:23" s="570" customFormat="1" ht="23.25" customHeight="1" thickBot="1" x14ac:dyDescent="0.3">
      <c r="B38" s="101" t="s">
        <v>84</v>
      </c>
      <c r="C38" s="102" t="s">
        <v>85</v>
      </c>
      <c r="D38" s="103" t="s">
        <v>338</v>
      </c>
      <c r="E38" s="104">
        <v>18</v>
      </c>
      <c r="F38" s="107">
        <v>0</v>
      </c>
      <c r="G38" s="104">
        <v>0</v>
      </c>
      <c r="H38" s="110">
        <v>0</v>
      </c>
      <c r="I38" s="574">
        <f>SUM(I39:I52)</f>
        <v>0</v>
      </c>
      <c r="J38" s="350">
        <f>SUM(J39:J52)</f>
        <v>0</v>
      </c>
      <c r="K38" s="349">
        <f>SUM(K42:K52)</f>
        <v>0</v>
      </c>
      <c r="L38" s="158">
        <f>SUM(L39:L52)</f>
        <v>0</v>
      </c>
      <c r="M38" s="349">
        <f>SUM(M39:M52)</f>
        <v>0</v>
      </c>
      <c r="N38" s="351">
        <f>SUM(N39:N52)</f>
        <v>0</v>
      </c>
      <c r="O38" s="37"/>
      <c r="P38" s="578"/>
      <c r="Q38" s="37"/>
      <c r="R38" s="616"/>
      <c r="S38" s="616"/>
      <c r="T38" s="579"/>
      <c r="U38" s="579"/>
      <c r="V38" s="579"/>
      <c r="W38" s="579"/>
    </row>
    <row r="39" spans="2:23" s="570" customFormat="1" ht="19.5" customHeight="1" x14ac:dyDescent="0.25">
      <c r="B39" s="575" t="s">
        <v>201</v>
      </c>
      <c r="C39" s="174" t="s">
        <v>204</v>
      </c>
      <c r="D39" s="57" t="s">
        <v>159</v>
      </c>
      <c r="E39" s="409">
        <v>6</v>
      </c>
      <c r="F39" s="58"/>
      <c r="G39" s="51"/>
      <c r="H39" s="55"/>
      <c r="I39" s="96" t="s">
        <v>170</v>
      </c>
      <c r="J39" s="333" t="s">
        <v>171</v>
      </c>
      <c r="K39" s="71"/>
      <c r="L39" s="433"/>
      <c r="M39" s="71"/>
      <c r="N39" s="357"/>
      <c r="P39" s="579"/>
      <c r="R39" s="616"/>
      <c r="S39" s="616"/>
      <c r="T39" s="579"/>
      <c r="U39" s="579"/>
      <c r="V39" s="579"/>
      <c r="W39" s="579"/>
    </row>
    <row r="40" spans="2:23" s="570" customFormat="1" ht="19.5" customHeight="1" x14ac:dyDescent="0.25">
      <c r="B40" s="312" t="s">
        <v>203</v>
      </c>
      <c r="C40" s="174" t="s">
        <v>207</v>
      </c>
      <c r="D40" s="57" t="s">
        <v>159</v>
      </c>
      <c r="E40" s="409">
        <v>6</v>
      </c>
      <c r="F40" s="58"/>
      <c r="G40" s="51"/>
      <c r="H40" s="55"/>
      <c r="I40" s="96" t="s">
        <v>170</v>
      </c>
      <c r="J40" s="333" t="s">
        <v>171</v>
      </c>
      <c r="K40" s="71"/>
      <c r="L40" s="433"/>
      <c r="M40" s="72"/>
      <c r="N40" s="357"/>
      <c r="P40" s="579"/>
      <c r="R40" s="616"/>
      <c r="S40" s="616"/>
      <c r="T40" s="579"/>
      <c r="U40" s="579"/>
      <c r="V40" s="579"/>
      <c r="W40" s="579"/>
    </row>
    <row r="41" spans="2:23" s="570" customFormat="1" ht="19.5" customHeight="1" x14ac:dyDescent="0.25">
      <c r="B41" s="313" t="s">
        <v>205</v>
      </c>
      <c r="C41" s="174" t="s">
        <v>217</v>
      </c>
      <c r="D41" s="57" t="s">
        <v>160</v>
      </c>
      <c r="E41" s="60"/>
      <c r="F41" s="58"/>
      <c r="G41" s="51"/>
      <c r="H41" s="55"/>
      <c r="I41" s="96"/>
      <c r="J41" s="97"/>
      <c r="K41" s="71"/>
      <c r="L41" s="433"/>
      <c r="M41" s="71" t="s">
        <v>170</v>
      </c>
      <c r="N41" s="597" t="s">
        <v>161</v>
      </c>
      <c r="P41" s="579"/>
      <c r="R41" s="616"/>
      <c r="S41" s="616"/>
      <c r="T41" s="579"/>
      <c r="U41" s="579"/>
      <c r="V41" s="579"/>
      <c r="W41" s="579"/>
    </row>
    <row r="42" spans="2:23" s="570" customFormat="1" ht="19.5" customHeight="1" x14ac:dyDescent="0.25">
      <c r="B42" s="313" t="s">
        <v>206</v>
      </c>
      <c r="C42" s="576" t="s">
        <v>202</v>
      </c>
      <c r="D42" s="577" t="s">
        <v>160</v>
      </c>
      <c r="E42" s="408"/>
      <c r="F42" s="99"/>
      <c r="G42" s="100"/>
      <c r="H42" s="139"/>
      <c r="I42" s="46" t="s">
        <v>170</v>
      </c>
      <c r="J42" s="447" t="s">
        <v>161</v>
      </c>
      <c r="K42" s="45"/>
      <c r="L42" s="48"/>
      <c r="M42" s="45"/>
      <c r="N42" s="276"/>
      <c r="P42" s="579"/>
      <c r="R42" s="616"/>
      <c r="S42" s="616"/>
      <c r="T42" s="579"/>
      <c r="U42" s="579"/>
      <c r="V42" s="579"/>
      <c r="W42" s="579"/>
    </row>
    <row r="43" spans="2:23" s="43" customFormat="1" ht="19.5" customHeight="1" x14ac:dyDescent="0.25">
      <c r="B43" s="313" t="s">
        <v>208</v>
      </c>
      <c r="C43" s="174" t="s">
        <v>211</v>
      </c>
      <c r="D43" s="57" t="s">
        <v>159</v>
      </c>
      <c r="E43" s="60">
        <v>6</v>
      </c>
      <c r="F43" s="58"/>
      <c r="G43" s="51"/>
      <c r="H43" s="55"/>
      <c r="I43" s="96" t="s">
        <v>170</v>
      </c>
      <c r="J43" s="333" t="s">
        <v>171</v>
      </c>
      <c r="K43" s="71"/>
      <c r="L43" s="433"/>
      <c r="M43" s="71"/>
      <c r="N43" s="357"/>
      <c r="O43" s="37"/>
      <c r="P43" s="579"/>
      <c r="Q43" s="65"/>
      <c r="R43" s="616"/>
      <c r="S43" s="616"/>
      <c r="T43" s="579"/>
      <c r="U43" s="579"/>
      <c r="V43" s="579"/>
      <c r="W43" s="579"/>
    </row>
    <row r="44" spans="2:23" s="43" customFormat="1" ht="19.5" customHeight="1" x14ac:dyDescent="0.25">
      <c r="B44" s="313" t="s">
        <v>209</v>
      </c>
      <c r="C44" s="174" t="s">
        <v>213</v>
      </c>
      <c r="D44" s="57" t="s">
        <v>160</v>
      </c>
      <c r="E44" s="60"/>
      <c r="F44" s="58"/>
      <c r="G44" s="51"/>
      <c r="H44" s="55"/>
      <c r="I44" s="96"/>
      <c r="J44" s="97"/>
      <c r="K44" s="71" t="s">
        <v>170</v>
      </c>
      <c r="L44" s="335" t="s">
        <v>161</v>
      </c>
      <c r="M44" s="71"/>
      <c r="N44" s="357"/>
      <c r="O44" s="37"/>
      <c r="P44" s="579"/>
      <c r="Q44" s="65"/>
      <c r="R44" s="616"/>
      <c r="S44" s="616"/>
      <c r="T44" s="579"/>
      <c r="U44" s="579"/>
      <c r="V44" s="579"/>
      <c r="W44" s="579"/>
    </row>
    <row r="45" spans="2:23" s="43" customFormat="1" ht="35.25" customHeight="1" x14ac:dyDescent="0.25">
      <c r="B45" s="313" t="s">
        <v>210</v>
      </c>
      <c r="C45" s="174" t="s">
        <v>215</v>
      </c>
      <c r="D45" s="57" t="s">
        <v>160</v>
      </c>
      <c r="E45" s="409"/>
      <c r="F45" s="58"/>
      <c r="G45" s="51"/>
      <c r="H45" s="55"/>
      <c r="I45" s="96" t="s">
        <v>170</v>
      </c>
      <c r="J45" s="310" t="s">
        <v>161</v>
      </c>
      <c r="K45" s="71"/>
      <c r="L45" s="433"/>
      <c r="M45" s="71"/>
      <c r="N45" s="356"/>
      <c r="O45" s="37"/>
      <c r="P45" s="579"/>
      <c r="Q45" s="65"/>
      <c r="R45" s="616"/>
      <c r="S45" s="616"/>
      <c r="T45" s="579"/>
      <c r="U45" s="579"/>
      <c r="V45" s="579"/>
      <c r="W45" s="579"/>
    </row>
    <row r="46" spans="2:23" s="43" customFormat="1" ht="22.5" customHeight="1" x14ac:dyDescent="0.25">
      <c r="B46" s="313" t="s">
        <v>212</v>
      </c>
      <c r="C46" s="172" t="s">
        <v>298</v>
      </c>
      <c r="D46" s="609" t="s">
        <v>160</v>
      </c>
      <c r="E46" s="408"/>
      <c r="F46" s="611"/>
      <c r="G46" s="45"/>
      <c r="H46" s="48"/>
      <c r="I46" s="93" t="s">
        <v>170</v>
      </c>
      <c r="J46" s="309" t="s">
        <v>161</v>
      </c>
      <c r="K46" s="64"/>
      <c r="L46" s="336"/>
      <c r="M46" s="64"/>
      <c r="N46" s="353"/>
      <c r="O46" s="37"/>
      <c r="P46" s="579"/>
      <c r="Q46" s="65"/>
      <c r="R46" s="616"/>
      <c r="S46" s="616"/>
      <c r="T46" s="579"/>
      <c r="U46" s="579"/>
      <c r="V46" s="579"/>
      <c r="W46" s="579"/>
    </row>
    <row r="47" spans="2:23" s="43" customFormat="1" ht="22.5" customHeight="1" x14ac:dyDescent="0.25">
      <c r="B47" s="313" t="s">
        <v>214</v>
      </c>
      <c r="C47" s="174" t="s">
        <v>299</v>
      </c>
      <c r="D47" s="891" t="s">
        <v>233</v>
      </c>
      <c r="E47" s="409"/>
      <c r="F47" s="58"/>
      <c r="G47" s="51"/>
      <c r="H47" s="55"/>
      <c r="I47" s="96"/>
      <c r="J47" s="97"/>
      <c r="K47" s="71" t="s">
        <v>170</v>
      </c>
      <c r="L47" s="963" t="s">
        <v>180</v>
      </c>
      <c r="M47" s="71"/>
      <c r="N47" s="357"/>
      <c r="O47" s="37"/>
      <c r="P47" s="579"/>
      <c r="Q47" s="65"/>
      <c r="R47" s="616"/>
      <c r="S47" s="616"/>
      <c r="T47" s="579"/>
      <c r="U47" s="579"/>
      <c r="V47" s="579"/>
      <c r="W47" s="579"/>
    </row>
    <row r="48" spans="2:23" s="43" customFormat="1" ht="22.5" customHeight="1" x14ac:dyDescent="0.25">
      <c r="B48" s="313" t="s">
        <v>216</v>
      </c>
      <c r="C48" s="174" t="s">
        <v>300</v>
      </c>
      <c r="D48" s="886"/>
      <c r="E48" s="409"/>
      <c r="F48" s="58"/>
      <c r="G48" s="51"/>
      <c r="H48" s="55"/>
      <c r="I48" s="96"/>
      <c r="J48" s="97"/>
      <c r="K48" s="71" t="s">
        <v>170</v>
      </c>
      <c r="L48" s="956"/>
      <c r="M48" s="71"/>
      <c r="N48" s="357"/>
      <c r="O48" s="37"/>
      <c r="P48" s="579"/>
      <c r="Q48" s="65"/>
      <c r="R48" s="616"/>
      <c r="S48" s="616"/>
      <c r="T48" s="579"/>
      <c r="U48" s="579"/>
      <c r="V48" s="579"/>
      <c r="W48" s="579"/>
    </row>
    <row r="49" spans="2:23" s="43" customFormat="1" ht="22.5" customHeight="1" x14ac:dyDescent="0.25">
      <c r="B49" s="313" t="s">
        <v>303</v>
      </c>
      <c r="C49" s="174" t="s">
        <v>301</v>
      </c>
      <c r="D49" s="887"/>
      <c r="E49" s="60"/>
      <c r="F49" s="58"/>
      <c r="G49" s="51"/>
      <c r="H49" s="55"/>
      <c r="I49" s="96"/>
      <c r="J49" s="97"/>
      <c r="K49" s="71" t="s">
        <v>170</v>
      </c>
      <c r="L49" s="957"/>
      <c r="M49" s="71"/>
      <c r="N49" s="70"/>
      <c r="O49" s="37"/>
      <c r="P49" s="579"/>
      <c r="Q49" s="65"/>
      <c r="R49" s="616"/>
      <c r="S49" s="616"/>
      <c r="T49" s="579"/>
      <c r="U49" s="579"/>
      <c r="V49" s="579"/>
      <c r="W49" s="579"/>
    </row>
    <row r="50" spans="2:23" s="43" customFormat="1" ht="24.75" customHeight="1" x14ac:dyDescent="0.25">
      <c r="B50" s="313" t="s">
        <v>305</v>
      </c>
      <c r="C50" s="174" t="s">
        <v>302</v>
      </c>
      <c r="D50" s="57" t="s">
        <v>161</v>
      </c>
      <c r="E50" s="60"/>
      <c r="F50" s="58"/>
      <c r="G50" s="51"/>
      <c r="H50" s="55"/>
      <c r="I50" s="96"/>
      <c r="J50" s="97"/>
      <c r="K50" s="71"/>
      <c r="L50" s="433"/>
      <c r="M50" s="274" t="s">
        <v>161</v>
      </c>
      <c r="N50" s="357"/>
      <c r="O50" s="37"/>
      <c r="P50" s="579"/>
      <c r="Q50" s="65"/>
      <c r="R50" s="616"/>
      <c r="S50" s="616"/>
      <c r="T50" s="579"/>
      <c r="U50" s="579"/>
      <c r="V50" s="579"/>
      <c r="W50" s="579"/>
    </row>
    <row r="51" spans="2:23" s="43" customFormat="1" ht="24.75" customHeight="1" x14ac:dyDescent="0.25">
      <c r="B51" s="313" t="s">
        <v>307</v>
      </c>
      <c r="C51" s="174" t="s">
        <v>304</v>
      </c>
      <c r="D51" s="57" t="s">
        <v>161</v>
      </c>
      <c r="E51" s="60"/>
      <c r="F51" s="58"/>
      <c r="G51" s="51"/>
      <c r="H51" s="55"/>
      <c r="I51" s="96"/>
      <c r="J51" s="310" t="s">
        <v>161</v>
      </c>
      <c r="K51" s="71"/>
      <c r="L51" s="433"/>
      <c r="M51" s="71"/>
      <c r="N51" s="357"/>
      <c r="O51" s="37"/>
      <c r="P51" s="579"/>
      <c r="Q51" s="65"/>
      <c r="R51" s="616"/>
      <c r="S51" s="616"/>
      <c r="T51" s="579"/>
      <c r="U51" s="579"/>
      <c r="V51" s="579"/>
      <c r="W51" s="579"/>
    </row>
    <row r="52" spans="2:23" s="43" customFormat="1" ht="24.75" customHeight="1" x14ac:dyDescent="0.25">
      <c r="B52" s="173" t="s">
        <v>308</v>
      </c>
      <c r="C52" s="174" t="s">
        <v>306</v>
      </c>
      <c r="D52" s="57" t="s">
        <v>161</v>
      </c>
      <c r="E52" s="60"/>
      <c r="F52" s="58"/>
      <c r="G52" s="51"/>
      <c r="H52" s="55"/>
      <c r="I52" s="96"/>
      <c r="J52" s="97"/>
      <c r="K52" s="71"/>
      <c r="L52" s="433"/>
      <c r="M52" s="71"/>
      <c r="N52" s="597" t="s">
        <v>161</v>
      </c>
      <c r="O52" s="37"/>
      <c r="P52" s="579"/>
      <c r="Q52" s="65"/>
      <c r="R52" s="615"/>
      <c r="S52" s="615"/>
      <c r="T52" s="578"/>
      <c r="U52" s="578"/>
      <c r="V52" s="578"/>
      <c r="W52" s="578"/>
    </row>
    <row r="53" spans="2:23" s="43" customFormat="1" ht="24.75" customHeight="1" thickBot="1" x14ac:dyDescent="0.3">
      <c r="B53" s="204"/>
      <c r="C53" s="205" t="s">
        <v>83</v>
      </c>
      <c r="D53" s="206"/>
      <c r="E53" s="201"/>
      <c r="F53" s="214"/>
      <c r="G53" s="209"/>
      <c r="H53" s="213"/>
      <c r="I53" s="552"/>
      <c r="J53" s="210">
        <v>18</v>
      </c>
      <c r="K53" s="209"/>
      <c r="L53" s="213"/>
      <c r="M53" s="201"/>
      <c r="N53" s="348"/>
      <c r="P53" s="579"/>
      <c r="Q53" s="570"/>
      <c r="R53" s="615"/>
      <c r="S53" s="615"/>
      <c r="T53" s="578"/>
      <c r="U53" s="578"/>
      <c r="V53" s="578"/>
      <c r="W53" s="578"/>
    </row>
    <row r="54" spans="2:23" s="43" customFormat="1" ht="22.5" customHeight="1" thickBot="1" x14ac:dyDescent="0.3">
      <c r="B54" s="120" t="s">
        <v>86</v>
      </c>
      <c r="C54" s="118" t="s">
        <v>87</v>
      </c>
      <c r="D54" s="121" t="s">
        <v>358</v>
      </c>
      <c r="E54" s="104">
        <v>42</v>
      </c>
      <c r="F54" s="107">
        <v>66</v>
      </c>
      <c r="G54" s="104">
        <v>0</v>
      </c>
      <c r="H54" s="110">
        <v>0</v>
      </c>
      <c r="I54" s="574">
        <f t="shared" ref="I54:N54" si="3">SUM(I55)</f>
        <v>0</v>
      </c>
      <c r="J54" s="350">
        <f t="shared" si="3"/>
        <v>0</v>
      </c>
      <c r="K54" s="349">
        <f>SUM(K55)</f>
        <v>0</v>
      </c>
      <c r="L54" s="158">
        <f>SUM(L55)</f>
        <v>0</v>
      </c>
      <c r="M54" s="349">
        <f t="shared" si="3"/>
        <v>0</v>
      </c>
      <c r="N54" s="351">
        <f t="shared" si="3"/>
        <v>0</v>
      </c>
      <c r="P54" s="579"/>
      <c r="Q54" s="37"/>
      <c r="R54" s="616"/>
      <c r="S54" s="616"/>
      <c r="T54" s="579"/>
      <c r="U54" s="579"/>
      <c r="V54" s="579"/>
      <c r="W54" s="579"/>
    </row>
    <row r="55" spans="2:23" s="43" customFormat="1" ht="22.5" customHeight="1" thickBot="1" x14ac:dyDescent="0.3">
      <c r="B55" s="122" t="s">
        <v>88</v>
      </c>
      <c r="C55" s="123" t="s">
        <v>89</v>
      </c>
      <c r="D55" s="124" t="s">
        <v>388</v>
      </c>
      <c r="E55" s="128">
        <v>42</v>
      </c>
      <c r="F55" s="129">
        <v>66</v>
      </c>
      <c r="G55" s="128">
        <v>0</v>
      </c>
      <c r="H55" s="131">
        <v>0</v>
      </c>
      <c r="I55" s="358">
        <f t="shared" ref="I55:N55" si="4">SUM(I56,I68,I73,I79,I84,)</f>
        <v>0</v>
      </c>
      <c r="J55" s="359">
        <f t="shared" si="4"/>
        <v>0</v>
      </c>
      <c r="K55" s="360">
        <f>SUM(K56,K68,K73,K79,K84,)</f>
        <v>0</v>
      </c>
      <c r="L55" s="361">
        <f t="shared" si="4"/>
        <v>0</v>
      </c>
      <c r="M55" s="360">
        <f t="shared" si="4"/>
        <v>0</v>
      </c>
      <c r="N55" s="362">
        <f t="shared" si="4"/>
        <v>0</v>
      </c>
      <c r="Q55" s="570"/>
      <c r="R55" s="616"/>
      <c r="S55" s="616"/>
      <c r="T55" s="579"/>
      <c r="U55" s="579"/>
      <c r="V55" s="579"/>
      <c r="W55" s="579"/>
    </row>
    <row r="56" spans="2:23" s="43" customFormat="1" ht="34.5" customHeight="1" thickBot="1" x14ac:dyDescent="0.3">
      <c r="B56" s="132" t="s">
        <v>90</v>
      </c>
      <c r="C56" s="257" t="s">
        <v>381</v>
      </c>
      <c r="D56" s="121" t="s">
        <v>341</v>
      </c>
      <c r="E56" s="104">
        <v>42</v>
      </c>
      <c r="F56" s="107">
        <v>12</v>
      </c>
      <c r="G56" s="104">
        <v>0</v>
      </c>
      <c r="H56" s="110">
        <v>0</v>
      </c>
      <c r="I56" s="296">
        <f t="shared" ref="I56:M56" si="5">SUM(I57:I64)</f>
        <v>0</v>
      </c>
      <c r="J56" s="297">
        <f t="shared" si="5"/>
        <v>0</v>
      </c>
      <c r="K56" s="298">
        <f t="shared" si="5"/>
        <v>0</v>
      </c>
      <c r="L56" s="301">
        <f t="shared" si="5"/>
        <v>0</v>
      </c>
      <c r="M56" s="298">
        <f t="shared" si="5"/>
        <v>0</v>
      </c>
      <c r="N56" s="305" t="s">
        <v>162</v>
      </c>
      <c r="P56" s="578"/>
      <c r="Q56" s="570"/>
      <c r="R56" s="616"/>
      <c r="S56" s="616"/>
      <c r="T56" s="579"/>
      <c r="U56" s="579"/>
      <c r="V56" s="579"/>
      <c r="W56" s="579"/>
    </row>
    <row r="57" spans="2:23" s="43" customFormat="1" ht="22.5" customHeight="1" x14ac:dyDescent="0.25">
      <c r="B57" s="395" t="s">
        <v>218</v>
      </c>
      <c r="C57" s="672" t="s">
        <v>314</v>
      </c>
      <c r="D57" s="397" t="s">
        <v>160</v>
      </c>
      <c r="E57" s="314"/>
      <c r="F57" s="851">
        <v>12</v>
      </c>
      <c r="G57" s="314"/>
      <c r="H57" s="318"/>
      <c r="I57" s="261" t="s">
        <v>170</v>
      </c>
      <c r="J57" s="448" t="s">
        <v>161</v>
      </c>
      <c r="K57" s="62"/>
      <c r="L57" s="264"/>
      <c r="M57" s="62"/>
      <c r="N57" s="429"/>
      <c r="P57" s="579"/>
      <c r="Q57" s="65"/>
      <c r="R57" s="616"/>
      <c r="S57" s="616"/>
      <c r="T57" s="579"/>
      <c r="U57" s="579"/>
      <c r="V57" s="579"/>
      <c r="W57" s="579"/>
    </row>
    <row r="58" spans="2:23" s="43" customFormat="1" ht="22.5" customHeight="1" x14ac:dyDescent="0.25">
      <c r="B58" s="398" t="s">
        <v>219</v>
      </c>
      <c r="C58" s="673" t="s">
        <v>315</v>
      </c>
      <c r="D58" s="400" t="s">
        <v>339</v>
      </c>
      <c r="E58" s="60">
        <v>18</v>
      </c>
      <c r="F58" s="852"/>
      <c r="G58" s="60"/>
      <c r="H58" s="92"/>
      <c r="I58" s="40" t="s">
        <v>170</v>
      </c>
      <c r="J58" s="593" t="s">
        <v>171</v>
      </c>
      <c r="K58" s="51" t="s">
        <v>170</v>
      </c>
      <c r="L58" s="605" t="s">
        <v>171</v>
      </c>
      <c r="M58" s="51" t="s">
        <v>170</v>
      </c>
      <c r="N58" s="607" t="s">
        <v>171</v>
      </c>
      <c r="P58" s="579"/>
      <c r="Q58" s="570"/>
      <c r="R58" s="616"/>
      <c r="S58" s="616"/>
      <c r="T58" s="579"/>
      <c r="U58" s="579"/>
      <c r="V58" s="579"/>
      <c r="W58" s="579"/>
    </row>
    <row r="59" spans="2:23" s="43" customFormat="1" ht="24.75" customHeight="1" x14ac:dyDescent="0.25">
      <c r="B59" s="176" t="s">
        <v>220</v>
      </c>
      <c r="C59" s="674" t="s">
        <v>224</v>
      </c>
      <c r="D59" s="229" t="s">
        <v>160</v>
      </c>
      <c r="E59" s="51"/>
      <c r="F59" s="852"/>
      <c r="G59" s="51"/>
      <c r="H59" s="55"/>
      <c r="I59" s="96"/>
      <c r="J59" s="97"/>
      <c r="K59" s="71" t="s">
        <v>170</v>
      </c>
      <c r="L59" s="335" t="s">
        <v>161</v>
      </c>
      <c r="M59" s="71"/>
      <c r="N59" s="70"/>
      <c r="P59" s="579"/>
      <c r="Q59" s="570"/>
      <c r="R59" s="616"/>
      <c r="S59" s="616"/>
      <c r="T59" s="579"/>
      <c r="U59" s="579"/>
      <c r="V59" s="579"/>
      <c r="W59" s="579"/>
    </row>
    <row r="60" spans="2:23" s="43" customFormat="1" ht="23.25" customHeight="1" x14ac:dyDescent="0.25">
      <c r="B60" s="553" t="s">
        <v>309</v>
      </c>
      <c r="C60" s="675" t="s">
        <v>316</v>
      </c>
      <c r="D60" s="613" t="s">
        <v>339</v>
      </c>
      <c r="E60" s="100">
        <v>24</v>
      </c>
      <c r="F60" s="852"/>
      <c r="G60" s="100"/>
      <c r="H60" s="139"/>
      <c r="I60" s="46" t="s">
        <v>170</v>
      </c>
      <c r="J60" s="594" t="s">
        <v>171</v>
      </c>
      <c r="K60" s="45" t="s">
        <v>170</v>
      </c>
      <c r="L60" s="606" t="s">
        <v>171</v>
      </c>
      <c r="M60" s="45" t="s">
        <v>170</v>
      </c>
      <c r="N60" s="610" t="s">
        <v>171</v>
      </c>
      <c r="P60" s="579"/>
      <c r="Q60" s="65"/>
      <c r="R60" s="616"/>
      <c r="S60" s="616"/>
      <c r="T60" s="579"/>
      <c r="U60" s="579"/>
      <c r="V60" s="579"/>
      <c r="W60" s="579"/>
    </row>
    <row r="61" spans="2:23" s="43" customFormat="1" ht="22.5" customHeight="1" x14ac:dyDescent="0.25">
      <c r="B61" s="398" t="s">
        <v>310</v>
      </c>
      <c r="C61" s="673" t="s">
        <v>317</v>
      </c>
      <c r="D61" s="400" t="s">
        <v>336</v>
      </c>
      <c r="E61" s="60"/>
      <c r="F61" s="852"/>
      <c r="G61" s="60"/>
      <c r="H61" s="92"/>
      <c r="I61" s="40"/>
      <c r="J61" s="52"/>
      <c r="K61" s="411" t="s">
        <v>161</v>
      </c>
      <c r="L61" s="55" t="s">
        <v>170</v>
      </c>
      <c r="M61" s="411" t="s">
        <v>161</v>
      </c>
      <c r="N61" s="53"/>
      <c r="P61" s="579"/>
      <c r="Q61" s="65"/>
      <c r="R61" s="616"/>
      <c r="S61" s="616"/>
      <c r="T61" s="579"/>
      <c r="U61" s="579"/>
      <c r="V61" s="579"/>
      <c r="W61" s="579"/>
    </row>
    <row r="62" spans="2:23" s="43" customFormat="1" ht="22.5" customHeight="1" x14ac:dyDescent="0.25">
      <c r="B62" s="175" t="s">
        <v>311</v>
      </c>
      <c r="C62" s="258" t="s">
        <v>318</v>
      </c>
      <c r="D62" s="571" t="s">
        <v>160</v>
      </c>
      <c r="E62" s="45"/>
      <c r="F62" s="852"/>
      <c r="G62" s="45"/>
      <c r="H62" s="48"/>
      <c r="I62" s="93"/>
      <c r="J62" s="94"/>
      <c r="K62" s="64" t="s">
        <v>170</v>
      </c>
      <c r="L62" s="598" t="s">
        <v>161</v>
      </c>
      <c r="M62" s="64"/>
      <c r="N62" s="91"/>
      <c r="P62" s="579"/>
      <c r="Q62" s="65"/>
      <c r="R62" s="616"/>
      <c r="S62" s="616"/>
      <c r="T62" s="579"/>
      <c r="U62" s="579"/>
      <c r="V62" s="579"/>
      <c r="W62" s="579"/>
    </row>
    <row r="63" spans="2:23" s="43" customFormat="1" ht="22.5" customHeight="1" x14ac:dyDescent="0.25">
      <c r="B63" s="175" t="s">
        <v>312</v>
      </c>
      <c r="C63" s="258" t="s">
        <v>319</v>
      </c>
      <c r="D63" s="571" t="s">
        <v>160</v>
      </c>
      <c r="E63" s="45"/>
      <c r="F63" s="852"/>
      <c r="G63" s="45"/>
      <c r="H63" s="48"/>
      <c r="I63" s="93"/>
      <c r="J63" s="94"/>
      <c r="K63" s="64"/>
      <c r="L63" s="336"/>
      <c r="M63" s="555" t="s">
        <v>170</v>
      </c>
      <c r="N63" s="572" t="s">
        <v>161</v>
      </c>
      <c r="P63" s="579"/>
      <c r="Q63" s="81"/>
      <c r="R63" s="616"/>
      <c r="S63" s="616"/>
      <c r="T63" s="579"/>
      <c r="U63" s="579"/>
      <c r="V63" s="579"/>
      <c r="W63" s="579"/>
    </row>
    <row r="64" spans="2:23" s="43" customFormat="1" ht="22.5" customHeight="1" x14ac:dyDescent="0.25">
      <c r="B64" s="175" t="s">
        <v>313</v>
      </c>
      <c r="C64" s="258" t="s">
        <v>320</v>
      </c>
      <c r="D64" s="571" t="s">
        <v>160</v>
      </c>
      <c r="E64" s="45"/>
      <c r="F64" s="852"/>
      <c r="G64" s="45"/>
      <c r="H64" s="48"/>
      <c r="I64" s="93"/>
      <c r="J64" s="94"/>
      <c r="K64" s="64"/>
      <c r="L64" s="336"/>
      <c r="M64" s="555" t="s">
        <v>170</v>
      </c>
      <c r="N64" s="572" t="s">
        <v>161</v>
      </c>
      <c r="O64" s="85"/>
      <c r="P64" s="579"/>
      <c r="Q64" s="65"/>
      <c r="R64" s="615"/>
      <c r="S64" s="615"/>
      <c r="T64" s="578"/>
      <c r="U64" s="578"/>
      <c r="V64" s="578"/>
      <c r="W64" s="578"/>
    </row>
    <row r="65" spans="2:23" s="43" customFormat="1" ht="22.5" customHeight="1" x14ac:dyDescent="0.25">
      <c r="B65" s="176" t="s">
        <v>146</v>
      </c>
      <c r="C65" s="170" t="s">
        <v>91</v>
      </c>
      <c r="D65" s="229" t="s">
        <v>161</v>
      </c>
      <c r="E65" s="60"/>
      <c r="F65" s="852"/>
      <c r="G65" s="51"/>
      <c r="H65" s="55"/>
      <c r="I65" s="177"/>
      <c r="J65" s="178"/>
      <c r="K65" s="599" t="s">
        <v>161</v>
      </c>
      <c r="L65" s="337"/>
      <c r="M65" s="179"/>
      <c r="N65" s="69"/>
      <c r="P65" s="579"/>
      <c r="Q65" s="90"/>
      <c r="R65" s="616"/>
      <c r="S65" s="616"/>
      <c r="T65" s="579"/>
      <c r="U65" s="579"/>
      <c r="V65" s="579"/>
      <c r="W65" s="579"/>
    </row>
    <row r="66" spans="2:23" s="43" customFormat="1" ht="23.25" customHeight="1" x14ac:dyDescent="0.25">
      <c r="B66" s="176" t="s">
        <v>147</v>
      </c>
      <c r="C66" s="170" t="s">
        <v>92</v>
      </c>
      <c r="D66" s="571" t="s">
        <v>340</v>
      </c>
      <c r="E66" s="60"/>
      <c r="F66" s="853"/>
      <c r="G66" s="51"/>
      <c r="H66" s="55"/>
      <c r="I66" s="177"/>
      <c r="J66" s="570"/>
      <c r="K66" s="439"/>
      <c r="L66" s="56" t="s">
        <v>170</v>
      </c>
      <c r="M66" s="80" t="s">
        <v>170</v>
      </c>
      <c r="N66" s="600" t="s">
        <v>161</v>
      </c>
      <c r="P66" s="579"/>
      <c r="Q66" s="65"/>
      <c r="R66" s="616"/>
      <c r="S66" s="616"/>
      <c r="T66" s="579"/>
      <c r="U66" s="579"/>
      <c r="V66" s="579"/>
      <c r="W66" s="579"/>
    </row>
    <row r="67" spans="2:23" s="43" customFormat="1" ht="24.75" customHeight="1" thickBot="1" x14ac:dyDescent="0.3">
      <c r="B67" s="180"/>
      <c r="C67" s="170" t="s">
        <v>93</v>
      </c>
      <c r="D67" s="197" t="s">
        <v>162</v>
      </c>
      <c r="E67" s="74"/>
      <c r="F67" s="77">
        <v>12</v>
      </c>
      <c r="G67" s="76"/>
      <c r="H67" s="79"/>
      <c r="I67" s="88"/>
      <c r="J67" s="210">
        <v>12</v>
      </c>
      <c r="K67" s="440"/>
      <c r="L67" s="213">
        <v>12</v>
      </c>
      <c r="M67" s="76"/>
      <c r="N67" s="77">
        <v>12</v>
      </c>
      <c r="O67" s="847"/>
      <c r="P67" s="90"/>
      <c r="Q67" s="65"/>
      <c r="R67" s="616"/>
      <c r="S67" s="616"/>
      <c r="T67" s="579"/>
      <c r="U67" s="579"/>
      <c r="V67" s="579"/>
      <c r="W67" s="579"/>
    </row>
    <row r="68" spans="2:23" s="43" customFormat="1" ht="34.5" customHeight="1" thickBot="1" x14ac:dyDescent="0.3">
      <c r="B68" s="120" t="s">
        <v>94</v>
      </c>
      <c r="C68" s="257" t="s">
        <v>382</v>
      </c>
      <c r="D68" s="121" t="s">
        <v>342</v>
      </c>
      <c r="E68" s="104">
        <v>0</v>
      </c>
      <c r="F68" s="107">
        <v>18</v>
      </c>
      <c r="G68" s="104">
        <v>0</v>
      </c>
      <c r="H68" s="110">
        <v>0</v>
      </c>
      <c r="I68" s="296">
        <f>SUM(I69:I71)</f>
        <v>0</v>
      </c>
      <c r="J68" s="297">
        <f>SUM(J69:J69)</f>
        <v>0</v>
      </c>
      <c r="K68" s="298">
        <f>SUM(K69:K69)</f>
        <v>0</v>
      </c>
      <c r="L68" s="338" t="s">
        <v>163</v>
      </c>
      <c r="M68" s="298">
        <f>SUM(M69)</f>
        <v>0</v>
      </c>
      <c r="N68" s="302">
        <f>SUM(N69)</f>
        <v>0</v>
      </c>
      <c r="O68" s="847"/>
      <c r="P68" s="578"/>
      <c r="Q68" s="65"/>
      <c r="R68" s="615"/>
      <c r="S68" s="615"/>
      <c r="T68" s="578"/>
      <c r="U68" s="578"/>
      <c r="V68" s="578"/>
      <c r="W68" s="578"/>
    </row>
    <row r="69" spans="2:23" s="43" customFormat="1" ht="22.5" customHeight="1" x14ac:dyDescent="0.25">
      <c r="B69" s="200" t="s">
        <v>221</v>
      </c>
      <c r="C69" s="254" t="s">
        <v>321</v>
      </c>
      <c r="D69" s="952" t="s">
        <v>354</v>
      </c>
      <c r="E69" s="45"/>
      <c r="F69" s="851">
        <v>18</v>
      </c>
      <c r="G69" s="45"/>
      <c r="H69" s="48"/>
      <c r="I69" s="93" t="s">
        <v>170</v>
      </c>
      <c r="J69" s="309" t="s">
        <v>161</v>
      </c>
      <c r="K69" s="64" t="s">
        <v>170</v>
      </c>
      <c r="L69" s="955" t="s">
        <v>181</v>
      </c>
      <c r="M69" s="64"/>
      <c r="N69" s="91"/>
      <c r="O69" s="847"/>
      <c r="P69" s="579"/>
      <c r="Q69" s="65"/>
      <c r="R69" s="616"/>
      <c r="S69" s="616"/>
      <c r="T69" s="579"/>
      <c r="U69" s="579"/>
      <c r="V69" s="579"/>
      <c r="W69" s="579"/>
    </row>
    <row r="70" spans="2:23" s="43" customFormat="1" ht="22.5" customHeight="1" x14ac:dyDescent="0.25">
      <c r="B70" s="164" t="s">
        <v>148</v>
      </c>
      <c r="C70" s="255" t="s">
        <v>91</v>
      </c>
      <c r="D70" s="953"/>
      <c r="E70" s="51"/>
      <c r="F70" s="852"/>
      <c r="G70" s="51"/>
      <c r="H70" s="55"/>
      <c r="I70" s="177"/>
      <c r="J70" s="178"/>
      <c r="K70" s="80" t="s">
        <v>170</v>
      </c>
      <c r="L70" s="956"/>
      <c r="M70" s="80"/>
      <c r="N70" s="69"/>
      <c r="O70" s="61"/>
      <c r="P70" s="579"/>
      <c r="Q70" s="65"/>
      <c r="R70" s="616"/>
      <c r="S70" s="616"/>
      <c r="T70" s="579"/>
      <c r="U70" s="579"/>
      <c r="V70" s="579"/>
      <c r="W70" s="579"/>
    </row>
    <row r="71" spans="2:23" s="61" customFormat="1" ht="22.5" customHeight="1" x14ac:dyDescent="0.25">
      <c r="B71" s="164" t="s">
        <v>149</v>
      </c>
      <c r="C71" s="255" t="s">
        <v>92</v>
      </c>
      <c r="D71" s="954"/>
      <c r="E71" s="51"/>
      <c r="F71" s="853"/>
      <c r="G71" s="51"/>
      <c r="H71" s="55"/>
      <c r="I71" s="177"/>
      <c r="J71" s="178"/>
      <c r="K71" s="80" t="s">
        <v>170</v>
      </c>
      <c r="L71" s="957"/>
      <c r="M71" s="80"/>
      <c r="N71" s="69"/>
      <c r="O71" s="43"/>
      <c r="P71" s="579"/>
      <c r="Q71" s="65"/>
      <c r="R71" s="616"/>
      <c r="S71" s="616"/>
      <c r="T71" s="579"/>
      <c r="U71" s="579"/>
      <c r="V71" s="579"/>
      <c r="W71" s="579"/>
    </row>
    <row r="72" spans="2:23" s="43" customFormat="1" ht="22.5" customHeight="1" thickBot="1" x14ac:dyDescent="0.3">
      <c r="B72" s="256"/>
      <c r="C72" s="255" t="s">
        <v>93</v>
      </c>
      <c r="D72" s="197" t="s">
        <v>163</v>
      </c>
      <c r="E72" s="76"/>
      <c r="F72" s="77">
        <v>18</v>
      </c>
      <c r="G72" s="76"/>
      <c r="H72" s="79"/>
      <c r="I72" s="88"/>
      <c r="J72" s="89"/>
      <c r="K72" s="440"/>
      <c r="L72" s="441"/>
      <c r="M72" s="76"/>
      <c r="N72" s="77"/>
      <c r="O72" s="847"/>
      <c r="P72" s="65"/>
      <c r="Q72" s="65"/>
      <c r="R72" s="616"/>
      <c r="S72" s="616"/>
      <c r="T72" s="579"/>
      <c r="U72" s="579"/>
      <c r="V72" s="579"/>
      <c r="W72" s="579"/>
    </row>
    <row r="73" spans="2:23" s="43" customFormat="1" ht="25.5" customHeight="1" thickBot="1" x14ac:dyDescent="0.3">
      <c r="B73" s="120" t="s">
        <v>95</v>
      </c>
      <c r="C73" s="257" t="s">
        <v>322</v>
      </c>
      <c r="D73" s="121" t="s">
        <v>343</v>
      </c>
      <c r="E73" s="104">
        <v>0</v>
      </c>
      <c r="F73" s="107">
        <v>12</v>
      </c>
      <c r="G73" s="104">
        <v>0</v>
      </c>
      <c r="H73" s="110">
        <v>0</v>
      </c>
      <c r="I73" s="296">
        <f t="shared" ref="I73:M73" si="6">SUM(I74:I75)</f>
        <v>0</v>
      </c>
      <c r="J73" s="297">
        <f t="shared" si="6"/>
        <v>0</v>
      </c>
      <c r="K73" s="298">
        <f t="shared" si="6"/>
        <v>0</v>
      </c>
      <c r="L73" s="301">
        <f t="shared" si="6"/>
        <v>0</v>
      </c>
      <c r="M73" s="298">
        <f t="shared" si="6"/>
        <v>0</v>
      </c>
      <c r="N73" s="305" t="s">
        <v>164</v>
      </c>
      <c r="O73" s="847"/>
      <c r="P73" s="578"/>
      <c r="Q73" s="65"/>
      <c r="R73" s="615"/>
      <c r="S73" s="615"/>
      <c r="T73" s="578"/>
      <c r="U73" s="578"/>
      <c r="V73" s="578"/>
      <c r="W73" s="578"/>
    </row>
    <row r="74" spans="2:23" s="43" customFormat="1" ht="31.5" customHeight="1" x14ac:dyDescent="0.25">
      <c r="B74" s="182" t="s">
        <v>222</v>
      </c>
      <c r="C74" s="259" t="s">
        <v>323</v>
      </c>
      <c r="D74" s="952" t="s">
        <v>234</v>
      </c>
      <c r="E74" s="62"/>
      <c r="F74" s="851">
        <v>12</v>
      </c>
      <c r="G74" s="62"/>
      <c r="H74" s="264"/>
      <c r="I74" s="265"/>
      <c r="J74" s="266"/>
      <c r="K74" s="95"/>
      <c r="L74" s="442"/>
      <c r="M74" s="95" t="s">
        <v>170</v>
      </c>
      <c r="N74" s="955" t="s">
        <v>182</v>
      </c>
      <c r="O74" s="847"/>
      <c r="P74" s="579"/>
      <c r="Q74" s="65"/>
      <c r="R74" s="616"/>
      <c r="S74" s="616"/>
      <c r="T74" s="579"/>
      <c r="U74" s="579"/>
      <c r="V74" s="579"/>
      <c r="W74" s="579"/>
    </row>
    <row r="75" spans="2:23" s="43" customFormat="1" ht="21" customHeight="1" x14ac:dyDescent="0.25">
      <c r="B75" s="175" t="s">
        <v>223</v>
      </c>
      <c r="C75" s="258" t="s">
        <v>324</v>
      </c>
      <c r="D75" s="953"/>
      <c r="E75" s="45"/>
      <c r="F75" s="852"/>
      <c r="G75" s="45"/>
      <c r="H75" s="48"/>
      <c r="I75" s="93"/>
      <c r="J75" s="94"/>
      <c r="K75" s="64"/>
      <c r="L75" s="336"/>
      <c r="M75" s="64" t="s">
        <v>170</v>
      </c>
      <c r="N75" s="956"/>
      <c r="O75" s="847"/>
      <c r="P75" s="579"/>
      <c r="Q75" s="65"/>
      <c r="R75" s="616"/>
      <c r="S75" s="616"/>
      <c r="T75" s="579"/>
      <c r="U75" s="579"/>
      <c r="V75" s="579"/>
      <c r="W75" s="579"/>
    </row>
    <row r="76" spans="2:23" s="61" customFormat="1" ht="18" customHeight="1" x14ac:dyDescent="0.25">
      <c r="B76" s="176" t="s">
        <v>150</v>
      </c>
      <c r="C76" s="170" t="s">
        <v>91</v>
      </c>
      <c r="D76" s="953"/>
      <c r="E76" s="51"/>
      <c r="F76" s="852"/>
      <c r="G76" s="51"/>
      <c r="H76" s="55"/>
      <c r="I76" s="365"/>
      <c r="J76" s="355"/>
      <c r="K76" s="354"/>
      <c r="L76" s="433"/>
      <c r="M76" s="71" t="s">
        <v>170</v>
      </c>
      <c r="N76" s="956"/>
      <c r="O76" s="43"/>
      <c r="P76" s="579"/>
      <c r="Q76" s="65"/>
      <c r="R76" s="616"/>
      <c r="S76" s="616"/>
      <c r="T76" s="579"/>
      <c r="U76" s="579"/>
      <c r="V76" s="579"/>
      <c r="W76" s="579"/>
    </row>
    <row r="77" spans="2:23" s="61" customFormat="1" ht="15.75" customHeight="1" x14ac:dyDescent="0.25">
      <c r="B77" s="176" t="s">
        <v>151</v>
      </c>
      <c r="C77" s="170" t="s">
        <v>92</v>
      </c>
      <c r="D77" s="954"/>
      <c r="E77" s="51"/>
      <c r="F77" s="853"/>
      <c r="G77" s="51"/>
      <c r="H77" s="55"/>
      <c r="I77" s="365"/>
      <c r="J77" s="355"/>
      <c r="K77" s="354"/>
      <c r="L77" s="433"/>
      <c r="M77" s="71" t="s">
        <v>170</v>
      </c>
      <c r="N77" s="957"/>
      <c r="O77" s="43"/>
      <c r="P77" s="579"/>
      <c r="Q77" s="65"/>
    </row>
    <row r="78" spans="2:23" s="61" customFormat="1" ht="22.5" customHeight="1" thickBot="1" x14ac:dyDescent="0.3">
      <c r="B78" s="267"/>
      <c r="C78" s="268" t="s">
        <v>93</v>
      </c>
      <c r="D78" s="269" t="s">
        <v>164</v>
      </c>
      <c r="E78" s="98"/>
      <c r="F78" s="171">
        <v>12</v>
      </c>
      <c r="G78" s="98"/>
      <c r="H78" s="196"/>
      <c r="I78" s="366"/>
      <c r="J78" s="367"/>
      <c r="K78" s="368"/>
      <c r="L78" s="444"/>
      <c r="M78" s="369"/>
      <c r="N78" s="42"/>
      <c r="O78" s="43"/>
      <c r="P78" s="65"/>
      <c r="Q78" s="65"/>
    </row>
    <row r="79" spans="2:23" s="61" customFormat="1" ht="33" customHeight="1" thickBot="1" x14ac:dyDescent="0.3">
      <c r="B79" s="293" t="s">
        <v>225</v>
      </c>
      <c r="C79" s="294" t="s">
        <v>335</v>
      </c>
      <c r="D79" s="295" t="s">
        <v>343</v>
      </c>
      <c r="E79" s="298">
        <v>0</v>
      </c>
      <c r="F79" s="302">
        <v>6</v>
      </c>
      <c r="G79" s="298">
        <v>0</v>
      </c>
      <c r="H79" s="301">
        <v>0</v>
      </c>
      <c r="I79" s="574">
        <f t="shared" ref="I79:N79" si="7">SUM(I80:I80)</f>
        <v>0</v>
      </c>
      <c r="J79" s="350">
        <f t="shared" si="7"/>
        <v>0</v>
      </c>
      <c r="K79" s="298">
        <f t="shared" si="7"/>
        <v>0</v>
      </c>
      <c r="L79" s="338" t="s">
        <v>176</v>
      </c>
      <c r="M79" s="298">
        <f t="shared" si="7"/>
        <v>0</v>
      </c>
      <c r="N79" s="302">
        <f t="shared" si="7"/>
        <v>0</v>
      </c>
      <c r="O79" s="43"/>
      <c r="P79" s="578"/>
      <c r="Q79" s="65"/>
    </row>
    <row r="80" spans="2:23" s="61" customFormat="1" ht="44.25" customHeight="1" x14ac:dyDescent="0.25">
      <c r="B80" s="49" t="s">
        <v>226</v>
      </c>
      <c r="C80" s="286" t="s">
        <v>325</v>
      </c>
      <c r="D80" s="952" t="s">
        <v>285</v>
      </c>
      <c r="E80" s="289"/>
      <c r="F80" s="851">
        <v>6</v>
      </c>
      <c r="G80" s="289"/>
      <c r="H80" s="56"/>
      <c r="I80" s="370"/>
      <c r="J80" s="371"/>
      <c r="K80" s="289" t="s">
        <v>170</v>
      </c>
      <c r="L80" s="958" t="s">
        <v>183</v>
      </c>
      <c r="M80" s="289"/>
      <c r="N80" s="567"/>
      <c r="O80" s="43"/>
      <c r="P80" s="579"/>
      <c r="Q80" s="65"/>
    </row>
    <row r="81" spans="1:23" s="61" customFormat="1" ht="23.25" customHeight="1" x14ac:dyDescent="0.25">
      <c r="B81" s="180" t="s">
        <v>174</v>
      </c>
      <c r="C81" s="283" t="s">
        <v>91</v>
      </c>
      <c r="D81" s="953"/>
      <c r="E81" s="76"/>
      <c r="F81" s="852"/>
      <c r="G81" s="76"/>
      <c r="H81" s="79"/>
      <c r="I81" s="363"/>
      <c r="J81" s="364"/>
      <c r="K81" s="76"/>
      <c r="L81" s="959"/>
      <c r="M81" s="76"/>
      <c r="N81" s="77"/>
      <c r="O81" s="43"/>
      <c r="P81" s="579"/>
      <c r="Q81" s="65"/>
    </row>
    <row r="82" spans="1:23" s="61" customFormat="1" ht="22.5" customHeight="1" x14ac:dyDescent="0.25">
      <c r="B82" s="180" t="s">
        <v>175</v>
      </c>
      <c r="C82" s="283" t="s">
        <v>92</v>
      </c>
      <c r="D82" s="954"/>
      <c r="E82" s="76"/>
      <c r="F82" s="853"/>
      <c r="G82" s="76"/>
      <c r="H82" s="79"/>
      <c r="I82" s="363"/>
      <c r="J82" s="364"/>
      <c r="K82" s="76"/>
      <c r="L82" s="960"/>
      <c r="M82" s="76"/>
      <c r="N82" s="77"/>
      <c r="P82" s="579"/>
      <c r="Q82" s="90"/>
    </row>
    <row r="83" spans="1:23" s="61" customFormat="1" ht="24.75" customHeight="1" thickBot="1" x14ac:dyDescent="0.3">
      <c r="B83" s="267"/>
      <c r="C83" s="268" t="s">
        <v>93</v>
      </c>
      <c r="D83" s="269" t="s">
        <v>176</v>
      </c>
      <c r="E83" s="98"/>
      <c r="F83" s="171">
        <v>6</v>
      </c>
      <c r="G83" s="98"/>
      <c r="H83" s="196"/>
      <c r="I83" s="366"/>
      <c r="J83" s="367"/>
      <c r="K83" s="98"/>
      <c r="L83" s="196"/>
      <c r="M83" s="98"/>
      <c r="N83" s="171"/>
      <c r="O83" s="43"/>
      <c r="P83" s="65"/>
      <c r="Q83" s="65"/>
    </row>
    <row r="84" spans="1:23" s="61" customFormat="1" ht="36" customHeight="1" thickBot="1" x14ac:dyDescent="0.3">
      <c r="B84" s="293" t="s">
        <v>227</v>
      </c>
      <c r="C84" s="294" t="s">
        <v>326</v>
      </c>
      <c r="D84" s="295" t="s">
        <v>343</v>
      </c>
      <c r="E84" s="298">
        <v>0</v>
      </c>
      <c r="F84" s="302">
        <v>18</v>
      </c>
      <c r="G84" s="298">
        <v>0</v>
      </c>
      <c r="H84" s="301">
        <v>0</v>
      </c>
      <c r="I84" s="574">
        <f>SUM(I85:I86)</f>
        <v>0</v>
      </c>
      <c r="J84" s="350">
        <f>SUM(J85:J86)</f>
        <v>0</v>
      </c>
      <c r="K84" s="298">
        <f>SUM(K85:K86)</f>
        <v>0</v>
      </c>
      <c r="L84" s="338" t="s">
        <v>179</v>
      </c>
      <c r="M84" s="298">
        <f t="shared" ref="M84:N84" si="8">SUM(M85)</f>
        <v>0</v>
      </c>
      <c r="N84" s="302">
        <f t="shared" si="8"/>
        <v>0</v>
      </c>
      <c r="O84" s="43"/>
      <c r="P84" s="580"/>
      <c r="Q84" s="65"/>
      <c r="R84" s="617"/>
      <c r="S84" s="618"/>
      <c r="T84" s="580"/>
      <c r="U84" s="580"/>
      <c r="V84" s="580"/>
      <c r="W84" s="580"/>
    </row>
    <row r="85" spans="1:23" s="61" customFormat="1" ht="23.25" customHeight="1" x14ac:dyDescent="0.25">
      <c r="B85" s="182" t="s">
        <v>228</v>
      </c>
      <c r="C85" s="556" t="s">
        <v>328</v>
      </c>
      <c r="D85" s="885" t="s">
        <v>387</v>
      </c>
      <c r="E85" s="62"/>
      <c r="F85" s="851">
        <v>18</v>
      </c>
      <c r="G85" s="62"/>
      <c r="H85" s="264"/>
      <c r="I85" s="494" t="s">
        <v>170</v>
      </c>
      <c r="J85" s="432" t="s">
        <v>170</v>
      </c>
      <c r="K85" s="62" t="s">
        <v>170</v>
      </c>
      <c r="L85" s="958" t="s">
        <v>184</v>
      </c>
      <c r="M85" s="62"/>
      <c r="N85" s="429"/>
      <c r="O85" s="43"/>
      <c r="P85" s="581"/>
      <c r="Q85" s="65"/>
      <c r="R85" s="618"/>
      <c r="S85" s="618"/>
      <c r="T85" s="581"/>
      <c r="U85" s="581"/>
      <c r="V85" s="581"/>
      <c r="W85" s="581"/>
    </row>
    <row r="86" spans="1:23" s="61" customFormat="1" ht="23.25" customHeight="1" x14ac:dyDescent="0.25">
      <c r="B86" s="176" t="s">
        <v>327</v>
      </c>
      <c r="C86" s="170" t="s">
        <v>329</v>
      </c>
      <c r="D86" s="886"/>
      <c r="E86" s="51"/>
      <c r="F86" s="852"/>
      <c r="G86" s="51"/>
      <c r="H86" s="55"/>
      <c r="I86" s="377"/>
      <c r="J86" s="52" t="s">
        <v>170</v>
      </c>
      <c r="K86" s="51" t="s">
        <v>170</v>
      </c>
      <c r="L86" s="959"/>
      <c r="M86" s="51"/>
      <c r="N86" s="53"/>
      <c r="O86" s="43"/>
      <c r="P86" s="581"/>
      <c r="Q86" s="65"/>
      <c r="R86" s="618"/>
      <c r="S86" s="618"/>
      <c r="T86" s="581"/>
      <c r="U86" s="581"/>
      <c r="V86" s="581"/>
      <c r="W86" s="581"/>
    </row>
    <row r="87" spans="1:23" s="61" customFormat="1" ht="23.25" customHeight="1" x14ac:dyDescent="0.25">
      <c r="B87" s="180" t="s">
        <v>177</v>
      </c>
      <c r="C87" s="283" t="s">
        <v>91</v>
      </c>
      <c r="D87" s="886"/>
      <c r="E87" s="76"/>
      <c r="F87" s="852"/>
      <c r="G87" s="76"/>
      <c r="H87" s="79"/>
      <c r="I87" s="372"/>
      <c r="J87" s="347"/>
      <c r="K87" s="76"/>
      <c r="L87" s="959"/>
      <c r="M87" s="76"/>
      <c r="N87" s="77"/>
      <c r="O87" s="43"/>
      <c r="P87" s="581"/>
      <c r="Q87" s="65"/>
      <c r="R87" s="618"/>
      <c r="S87" s="618"/>
      <c r="T87" s="581"/>
      <c r="U87" s="581"/>
      <c r="V87" s="581"/>
      <c r="W87" s="581"/>
    </row>
    <row r="88" spans="1:23" s="202" customFormat="1" ht="22.5" customHeight="1" x14ac:dyDescent="0.25">
      <c r="A88" s="277"/>
      <c r="B88" s="180" t="s">
        <v>178</v>
      </c>
      <c r="C88" s="283" t="s">
        <v>92</v>
      </c>
      <c r="D88" s="887"/>
      <c r="E88" s="76"/>
      <c r="F88" s="853"/>
      <c r="G88" s="76"/>
      <c r="H88" s="79"/>
      <c r="I88" s="372"/>
      <c r="J88" s="347"/>
      <c r="K88" s="76"/>
      <c r="L88" s="960"/>
      <c r="M88" s="76"/>
      <c r="N88" s="77"/>
      <c r="P88" s="581"/>
      <c r="Q88" s="203"/>
      <c r="R88" s="617"/>
      <c r="S88" s="617"/>
      <c r="T88" s="581"/>
      <c r="U88" s="581"/>
      <c r="V88" s="581"/>
      <c r="W88" s="581"/>
    </row>
    <row r="89" spans="1:23" s="202" customFormat="1" ht="22.5" customHeight="1" thickBot="1" x14ac:dyDescent="0.3">
      <c r="B89" s="267"/>
      <c r="C89" s="268" t="s">
        <v>93</v>
      </c>
      <c r="D89" s="269"/>
      <c r="E89" s="98"/>
      <c r="F89" s="171">
        <v>18</v>
      </c>
      <c r="G89" s="98"/>
      <c r="H89" s="196"/>
      <c r="I89" s="373"/>
      <c r="J89" s="374"/>
      <c r="K89" s="98"/>
      <c r="L89" s="196"/>
      <c r="M89" s="98"/>
      <c r="N89" s="171"/>
      <c r="P89" s="581"/>
      <c r="Q89" s="203"/>
      <c r="R89" s="617"/>
      <c r="S89" s="617"/>
      <c r="T89" s="581"/>
      <c r="U89" s="581"/>
      <c r="V89" s="581"/>
      <c r="W89" s="581"/>
    </row>
    <row r="90" spans="1:23" s="43" customFormat="1" ht="22.5" customHeight="1" x14ac:dyDescent="0.25">
      <c r="B90" s="383"/>
      <c r="C90" s="406" t="s">
        <v>83</v>
      </c>
      <c r="D90" s="420"/>
      <c r="E90" s="387"/>
      <c r="F90" s="410"/>
      <c r="G90" s="387"/>
      <c r="H90" s="390"/>
      <c r="I90" s="391"/>
      <c r="J90" s="392"/>
      <c r="K90" s="393"/>
      <c r="L90" s="394"/>
      <c r="M90" s="387"/>
      <c r="N90" s="410"/>
      <c r="O90" s="202"/>
      <c r="P90" s="202"/>
      <c r="Q90" s="37"/>
    </row>
    <row r="91" spans="1:23" s="61" customFormat="1" ht="27" customHeight="1" x14ac:dyDescent="0.25">
      <c r="B91" s="404" t="s">
        <v>229</v>
      </c>
      <c r="C91" s="405" t="s">
        <v>230</v>
      </c>
      <c r="D91" s="421" t="s">
        <v>161</v>
      </c>
      <c r="E91" s="422"/>
      <c r="F91" s="423"/>
      <c r="G91" s="45"/>
      <c r="H91" s="48"/>
      <c r="I91" s="376"/>
      <c r="J91" s="341"/>
      <c r="K91" s="340"/>
      <c r="L91" s="342"/>
      <c r="M91" s="340"/>
      <c r="N91" s="573">
        <v>144</v>
      </c>
      <c r="O91" s="570"/>
      <c r="P91" s="202"/>
      <c r="Q91" s="184"/>
    </row>
    <row r="92" spans="1:23" s="43" customFormat="1" ht="22.5" customHeight="1" thickBot="1" x14ac:dyDescent="0.3">
      <c r="B92" s="619"/>
      <c r="C92" s="620" t="s">
        <v>155</v>
      </c>
      <c r="D92" s="621"/>
      <c r="E92" s="622">
        <f>SUM(E10,E30,E38,E54,)</f>
        <v>78</v>
      </c>
      <c r="F92" s="623">
        <f>SUM(F54)</f>
        <v>66</v>
      </c>
      <c r="G92" s="622">
        <v>0</v>
      </c>
      <c r="H92" s="624">
        <v>18</v>
      </c>
      <c r="I92" s="625">
        <v>0</v>
      </c>
      <c r="J92" s="626">
        <v>36</v>
      </c>
      <c r="K92" s="627">
        <v>0</v>
      </c>
      <c r="L92" s="424">
        <v>54</v>
      </c>
      <c r="M92" s="627">
        <v>0</v>
      </c>
      <c r="N92" s="628">
        <v>36</v>
      </c>
      <c r="O92" s="570">
        <f t="shared" ref="O92" si="9">SUM(G92:N92)</f>
        <v>144</v>
      </c>
      <c r="Q92" s="37"/>
    </row>
    <row r="93" spans="1:23" ht="16.5" customHeight="1" x14ac:dyDescent="0.3">
      <c r="B93" s="228"/>
      <c r="C93" s="228"/>
      <c r="D93" s="228"/>
    </row>
    <row r="94" spans="1:23" ht="16.5" customHeight="1" x14ac:dyDescent="0.3">
      <c r="B94" s="224"/>
      <c r="C94" s="222" t="s">
        <v>135</v>
      </c>
      <c r="D94" s="223"/>
    </row>
    <row r="95" spans="1:23" ht="16.5" customHeight="1" x14ac:dyDescent="0.3">
      <c r="B95" s="225"/>
      <c r="C95" s="222" t="s">
        <v>136</v>
      </c>
      <c r="D95" s="223"/>
    </row>
    <row r="96" spans="1:23" ht="18.75" x14ac:dyDescent="0.3">
      <c r="B96" s="226"/>
      <c r="C96" s="222" t="s">
        <v>137</v>
      </c>
      <c r="D96" s="223"/>
    </row>
    <row r="97" spans="2:17" ht="18.75" x14ac:dyDescent="0.3">
      <c r="B97" s="43"/>
      <c r="C97" s="222"/>
      <c r="D97" s="223"/>
    </row>
    <row r="98" spans="2:17" ht="18.75" x14ac:dyDescent="0.3">
      <c r="C98" s="222"/>
      <c r="D98" s="223"/>
    </row>
    <row r="99" spans="2:17" ht="18.75" x14ac:dyDescent="0.3">
      <c r="C99" s="222"/>
      <c r="D99" s="223"/>
    </row>
    <row r="100" spans="2:17" ht="18.75" x14ac:dyDescent="0.3">
      <c r="C100" s="228"/>
      <c r="D100" s="228"/>
    </row>
    <row r="105" spans="2:17" ht="15" customHeight="1" x14ac:dyDescent="0.25">
      <c r="Q105" s="187"/>
    </row>
    <row r="107" spans="2:17" x14ac:dyDescent="0.25">
      <c r="B107" s="187"/>
    </row>
  </sheetData>
  <mergeCells count="38">
    <mergeCell ref="E2:F4"/>
    <mergeCell ref="G2:N4"/>
    <mergeCell ref="E5:E9"/>
    <mergeCell ref="F5:F9"/>
    <mergeCell ref="G5:H5"/>
    <mergeCell ref="I5:J5"/>
    <mergeCell ref="K5:L5"/>
    <mergeCell ref="M5:N5"/>
    <mergeCell ref="L7:L9"/>
    <mergeCell ref="M7:M9"/>
    <mergeCell ref="N7:N9"/>
    <mergeCell ref="B2:B9"/>
    <mergeCell ref="C2:C9"/>
    <mergeCell ref="D2:D9"/>
    <mergeCell ref="D13:D14"/>
    <mergeCell ref="D80:D82"/>
    <mergeCell ref="D47:D49"/>
    <mergeCell ref="F57:F66"/>
    <mergeCell ref="H13:H14"/>
    <mergeCell ref="L47:L49"/>
    <mergeCell ref="G7:G9"/>
    <mergeCell ref="H7:H9"/>
    <mergeCell ref="I7:I9"/>
    <mergeCell ref="J7:J9"/>
    <mergeCell ref="K7:K9"/>
    <mergeCell ref="D85:D88"/>
    <mergeCell ref="O67:O69"/>
    <mergeCell ref="D69:D71"/>
    <mergeCell ref="F69:F71"/>
    <mergeCell ref="O72:O75"/>
    <mergeCell ref="D74:D77"/>
    <mergeCell ref="F74:F77"/>
    <mergeCell ref="L69:L71"/>
    <mergeCell ref="N74:N77"/>
    <mergeCell ref="F80:F82"/>
    <mergeCell ref="F85:F88"/>
    <mergeCell ref="L80:L82"/>
    <mergeCell ref="L85:L88"/>
  </mergeCells>
  <pageMargins left="0.11811023622047245" right="0.11811023622047245" top="0.15748031496062992" bottom="0.15748031496062992" header="0.31496062992125984" footer="0.31496062992125984"/>
  <pageSetup paperSize="9" scale="50" orientation="landscape" r:id="rId1"/>
  <ignoredErrors>
    <ignoredError sqref="K38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"/>
  <sheetViews>
    <sheetView tabSelected="1" topLeftCell="A68" zoomScale="62" zoomScaleNormal="62" workbookViewId="0">
      <selection sqref="A1:L95"/>
    </sheetView>
  </sheetViews>
  <sheetFormatPr defaultRowHeight="15" x14ac:dyDescent="0.25"/>
  <cols>
    <col min="1" max="1" width="2.7109375" style="187" customWidth="1"/>
    <col min="2" max="2" width="17.140625" style="186" customWidth="1"/>
    <col min="3" max="3" width="86.85546875" style="187" customWidth="1"/>
    <col min="4" max="4" width="13.7109375" style="189" customWidth="1"/>
    <col min="5" max="12" width="13.7109375" style="187" customWidth="1"/>
    <col min="13" max="13" width="11.42578125" style="187" customWidth="1"/>
    <col min="14" max="14" width="12.5703125" style="187" customWidth="1"/>
    <col min="15" max="15" width="12.5703125" style="188" customWidth="1"/>
    <col min="16" max="16" width="16.85546875" style="187" customWidth="1"/>
    <col min="17" max="17" width="53" style="187" customWidth="1"/>
    <col min="18" max="16384" width="9.140625" style="187"/>
  </cols>
  <sheetData>
    <row r="1" spans="2:15" s="160" customFormat="1" ht="33" customHeight="1" thickBot="1" x14ac:dyDescent="0.3">
      <c r="B1" s="194" t="s">
        <v>356</v>
      </c>
      <c r="C1" s="194"/>
      <c r="D1" s="194"/>
      <c r="E1" s="61"/>
      <c r="F1" s="61"/>
      <c r="G1" s="61"/>
      <c r="H1" s="61"/>
      <c r="I1" s="61"/>
      <c r="J1" s="61"/>
      <c r="K1" s="61"/>
      <c r="L1" s="61"/>
      <c r="M1" s="61"/>
      <c r="N1" s="61"/>
      <c r="O1" s="159"/>
    </row>
    <row r="2" spans="2:15" s="161" customFormat="1" ht="15" customHeight="1" x14ac:dyDescent="0.25">
      <c r="B2" s="882" t="s">
        <v>73</v>
      </c>
      <c r="C2" s="882" t="s">
        <v>296</v>
      </c>
      <c r="D2" s="966" t="s">
        <v>283</v>
      </c>
      <c r="E2" s="818" t="s">
        <v>357</v>
      </c>
      <c r="F2" s="819"/>
      <c r="G2" s="819"/>
      <c r="H2" s="819"/>
      <c r="I2" s="819"/>
      <c r="J2" s="819"/>
      <c r="K2" s="819"/>
      <c r="L2" s="820"/>
      <c r="O2" s="162"/>
    </row>
    <row r="3" spans="2:15" s="161" customFormat="1" ht="12.75" customHeight="1" thickBot="1" x14ac:dyDescent="0.3">
      <c r="B3" s="883"/>
      <c r="C3" s="883"/>
      <c r="D3" s="967"/>
      <c r="E3" s="821"/>
      <c r="F3" s="822"/>
      <c r="G3" s="822"/>
      <c r="H3" s="822"/>
      <c r="I3" s="822"/>
      <c r="J3" s="822"/>
      <c r="K3" s="822"/>
      <c r="L3" s="823"/>
      <c r="O3" s="162"/>
    </row>
    <row r="4" spans="2:15" s="161" customFormat="1" ht="33.75" hidden="1" customHeight="1" thickBot="1" x14ac:dyDescent="0.3">
      <c r="B4" s="883"/>
      <c r="C4" s="883"/>
      <c r="D4" s="967"/>
      <c r="E4" s="824"/>
      <c r="F4" s="825"/>
      <c r="G4" s="825"/>
      <c r="H4" s="825"/>
      <c r="I4" s="825"/>
      <c r="J4" s="825"/>
      <c r="K4" s="825"/>
      <c r="L4" s="826"/>
      <c r="O4" s="162"/>
    </row>
    <row r="5" spans="2:15" s="161" customFormat="1" ht="34.5" customHeight="1" thickBot="1" x14ac:dyDescent="0.3">
      <c r="B5" s="883"/>
      <c r="C5" s="883"/>
      <c r="D5" s="967"/>
      <c r="E5" s="842" t="s">
        <v>76</v>
      </c>
      <c r="F5" s="843"/>
      <c r="G5" s="842" t="s">
        <v>77</v>
      </c>
      <c r="H5" s="843"/>
      <c r="I5" s="842" t="s">
        <v>195</v>
      </c>
      <c r="J5" s="843"/>
      <c r="K5" s="842" t="s">
        <v>248</v>
      </c>
      <c r="L5" s="843"/>
      <c r="O5" s="162"/>
    </row>
    <row r="6" spans="2:15" s="161" customFormat="1" ht="42" customHeight="1" thickBot="1" x14ac:dyDescent="0.3">
      <c r="B6" s="883"/>
      <c r="C6" s="883"/>
      <c r="D6" s="967"/>
      <c r="E6" s="163" t="s">
        <v>78</v>
      </c>
      <c r="F6" s="562" t="s">
        <v>79</v>
      </c>
      <c r="G6" s="163" t="s">
        <v>80</v>
      </c>
      <c r="H6" s="563" t="s">
        <v>81</v>
      </c>
      <c r="I6" s="163" t="s">
        <v>193</v>
      </c>
      <c r="J6" s="569" t="s">
        <v>194</v>
      </c>
      <c r="K6" s="163" t="s">
        <v>249</v>
      </c>
      <c r="L6" s="569" t="s">
        <v>250</v>
      </c>
      <c r="O6" s="162"/>
    </row>
    <row r="7" spans="2:15" s="161" customFormat="1" ht="54" customHeight="1" x14ac:dyDescent="0.25">
      <c r="B7" s="883"/>
      <c r="C7" s="883"/>
      <c r="D7" s="967"/>
      <c r="E7" s="833" t="s">
        <v>251</v>
      </c>
      <c r="F7" s="844" t="s">
        <v>284</v>
      </c>
      <c r="G7" s="833" t="s">
        <v>251</v>
      </c>
      <c r="H7" s="839" t="s">
        <v>334</v>
      </c>
      <c r="I7" s="833" t="s">
        <v>350</v>
      </c>
      <c r="J7" s="839" t="s">
        <v>351</v>
      </c>
      <c r="K7" s="833" t="s">
        <v>352</v>
      </c>
      <c r="L7" s="836" t="s">
        <v>353</v>
      </c>
      <c r="O7" s="162"/>
    </row>
    <row r="8" spans="2:15" s="161" customFormat="1" ht="72.75" customHeight="1" x14ac:dyDescent="0.25">
      <c r="B8" s="883"/>
      <c r="C8" s="883"/>
      <c r="D8" s="967"/>
      <c r="E8" s="834"/>
      <c r="F8" s="845"/>
      <c r="G8" s="834"/>
      <c r="H8" s="840"/>
      <c r="I8" s="834"/>
      <c r="J8" s="840"/>
      <c r="K8" s="834"/>
      <c r="L8" s="837"/>
      <c r="O8" s="162"/>
    </row>
    <row r="9" spans="2:15" s="161" customFormat="1" ht="94.5" customHeight="1" thickBot="1" x14ac:dyDescent="0.3">
      <c r="B9" s="884"/>
      <c r="C9" s="884"/>
      <c r="D9" s="968"/>
      <c r="E9" s="835"/>
      <c r="F9" s="846"/>
      <c r="G9" s="835"/>
      <c r="H9" s="841"/>
      <c r="I9" s="835"/>
      <c r="J9" s="841"/>
      <c r="K9" s="835"/>
      <c r="L9" s="838"/>
      <c r="O9" s="162"/>
    </row>
    <row r="10" spans="2:15" s="43" customFormat="1" ht="44.25" customHeight="1" thickBot="1" x14ac:dyDescent="0.3">
      <c r="B10" s="458" t="s">
        <v>252</v>
      </c>
      <c r="C10" s="458" t="s">
        <v>253</v>
      </c>
      <c r="D10" s="492">
        <v>54</v>
      </c>
      <c r="E10" s="461">
        <v>0</v>
      </c>
      <c r="F10" s="462">
        <v>54</v>
      </c>
      <c r="G10" s="461">
        <v>0</v>
      </c>
      <c r="H10" s="462">
        <v>0</v>
      </c>
      <c r="I10" s="461">
        <v>0</v>
      </c>
      <c r="J10" s="462">
        <v>0</v>
      </c>
      <c r="K10" s="461">
        <v>0</v>
      </c>
      <c r="L10" s="493">
        <v>0</v>
      </c>
      <c r="O10" s="570"/>
    </row>
    <row r="11" spans="2:15" s="43" customFormat="1" ht="21.75" customHeight="1" x14ac:dyDescent="0.25">
      <c r="B11" s="505"/>
      <c r="C11" s="505" t="s">
        <v>281</v>
      </c>
      <c r="D11" s="508">
        <f t="shared" ref="D11:F11" si="0">SUM(D12:D24)</f>
        <v>12</v>
      </c>
      <c r="E11" s="506">
        <f t="shared" si="0"/>
        <v>0</v>
      </c>
      <c r="F11" s="507">
        <f t="shared" si="0"/>
        <v>12</v>
      </c>
      <c r="G11" s="506"/>
      <c r="H11" s="507"/>
      <c r="I11" s="506"/>
      <c r="J11" s="507"/>
      <c r="K11" s="506"/>
      <c r="L11" s="509"/>
      <c r="O11" s="570"/>
    </row>
    <row r="12" spans="2:15" s="43" customFormat="1" ht="22.5" customHeight="1" x14ac:dyDescent="0.3">
      <c r="B12" s="459" t="s">
        <v>265</v>
      </c>
      <c r="C12" s="459" t="s">
        <v>254</v>
      </c>
      <c r="D12" s="468">
        <v>6</v>
      </c>
      <c r="E12" s="469"/>
      <c r="F12" s="468">
        <v>6</v>
      </c>
      <c r="G12" s="469"/>
      <c r="H12" s="470"/>
      <c r="I12" s="469"/>
      <c r="J12" s="470"/>
      <c r="K12" s="469"/>
      <c r="L12" s="545"/>
      <c r="O12" s="570"/>
    </row>
    <row r="13" spans="2:15" s="43" customFormat="1" ht="22.5" customHeight="1" x14ac:dyDescent="0.3">
      <c r="B13" s="459" t="s">
        <v>266</v>
      </c>
      <c r="C13" s="460" t="s">
        <v>383</v>
      </c>
      <c r="D13" s="476"/>
      <c r="E13" s="477"/>
      <c r="F13" s="476"/>
      <c r="G13" s="469"/>
      <c r="H13" s="470"/>
      <c r="I13" s="469"/>
      <c r="J13" s="470"/>
      <c r="K13" s="469"/>
      <c r="L13" s="545"/>
      <c r="O13" s="570"/>
    </row>
    <row r="14" spans="2:15" s="43" customFormat="1" ht="22.5" customHeight="1" x14ac:dyDescent="0.3">
      <c r="B14" s="460" t="s">
        <v>267</v>
      </c>
      <c r="C14" s="460" t="s">
        <v>389</v>
      </c>
      <c r="D14" s="476"/>
      <c r="E14" s="477"/>
      <c r="F14" s="476"/>
      <c r="G14" s="477"/>
      <c r="H14" s="478"/>
      <c r="I14" s="477"/>
      <c r="J14" s="478"/>
      <c r="K14" s="477"/>
      <c r="L14" s="518"/>
      <c r="O14" s="570"/>
    </row>
    <row r="15" spans="2:15" s="43" customFormat="1" ht="22.5" customHeight="1" x14ac:dyDescent="0.3">
      <c r="B15" s="460" t="s">
        <v>268</v>
      </c>
      <c r="C15" s="459" t="s">
        <v>256</v>
      </c>
      <c r="D15" s="468"/>
      <c r="E15" s="469"/>
      <c r="F15" s="468"/>
      <c r="G15" s="477"/>
      <c r="H15" s="478"/>
      <c r="I15" s="477"/>
      <c r="J15" s="478"/>
      <c r="K15" s="477"/>
      <c r="L15" s="518"/>
      <c r="O15" s="570"/>
    </row>
    <row r="16" spans="2:15" s="43" customFormat="1" ht="22.5" customHeight="1" x14ac:dyDescent="0.3">
      <c r="B16" s="459" t="s">
        <v>269</v>
      </c>
      <c r="C16" s="459" t="s">
        <v>257</v>
      </c>
      <c r="D16" s="468">
        <v>6</v>
      </c>
      <c r="E16" s="469"/>
      <c r="F16" s="468">
        <v>6</v>
      </c>
      <c r="G16" s="469"/>
      <c r="H16" s="470"/>
      <c r="I16" s="469"/>
      <c r="J16" s="470"/>
      <c r="K16" s="469"/>
      <c r="L16" s="545"/>
      <c r="O16" s="570"/>
    </row>
    <row r="17" spans="2:21" s="43" customFormat="1" ht="22.5" customHeight="1" x14ac:dyDescent="0.3">
      <c r="B17" s="459" t="s">
        <v>270</v>
      </c>
      <c r="C17" s="459" t="s">
        <v>258</v>
      </c>
      <c r="D17" s="468"/>
      <c r="E17" s="469"/>
      <c r="F17" s="468"/>
      <c r="G17" s="469"/>
      <c r="H17" s="470"/>
      <c r="I17" s="469"/>
      <c r="J17" s="470"/>
      <c r="K17" s="469"/>
      <c r="L17" s="545"/>
      <c r="O17" s="570"/>
    </row>
    <row r="18" spans="2:21" s="43" customFormat="1" ht="22.5" customHeight="1" x14ac:dyDescent="0.3">
      <c r="B18" s="459" t="s">
        <v>271</v>
      </c>
      <c r="C18" s="459" t="s">
        <v>259</v>
      </c>
      <c r="D18" s="468"/>
      <c r="E18" s="469"/>
      <c r="F18" s="468"/>
      <c r="G18" s="469"/>
      <c r="H18" s="470"/>
      <c r="I18" s="469"/>
      <c r="J18" s="470"/>
      <c r="K18" s="469"/>
      <c r="L18" s="545"/>
      <c r="O18" s="570"/>
    </row>
    <row r="19" spans="2:21" s="43" customFormat="1" ht="22.5" customHeight="1" x14ac:dyDescent="0.3">
      <c r="B19" s="459" t="s">
        <v>272</v>
      </c>
      <c r="C19" s="460" t="s">
        <v>260</v>
      </c>
      <c r="D19" s="476"/>
      <c r="E19" s="477"/>
      <c r="F19" s="476"/>
      <c r="G19" s="469"/>
      <c r="H19" s="470"/>
      <c r="I19" s="469"/>
      <c r="J19" s="470"/>
      <c r="K19" s="469"/>
      <c r="L19" s="545"/>
      <c r="O19" s="570"/>
    </row>
    <row r="20" spans="2:21" s="43" customFormat="1" ht="22.5" customHeight="1" x14ac:dyDescent="0.3">
      <c r="B20" s="460" t="s">
        <v>273</v>
      </c>
      <c r="C20" s="460" t="s">
        <v>261</v>
      </c>
      <c r="D20" s="476"/>
      <c r="E20" s="477"/>
      <c r="F20" s="476"/>
      <c r="G20" s="477"/>
      <c r="H20" s="478"/>
      <c r="I20" s="477"/>
      <c r="J20" s="478"/>
      <c r="K20" s="477"/>
      <c r="L20" s="518"/>
      <c r="O20" s="570"/>
    </row>
    <row r="21" spans="2:21" s="43" customFormat="1" ht="22.5" customHeight="1" x14ac:dyDescent="0.3">
      <c r="B21" s="460" t="s">
        <v>274</v>
      </c>
      <c r="C21" s="459" t="s">
        <v>262</v>
      </c>
      <c r="D21" s="468"/>
      <c r="E21" s="469"/>
      <c r="F21" s="468"/>
      <c r="G21" s="477"/>
      <c r="H21" s="478"/>
      <c r="I21" s="477"/>
      <c r="J21" s="478"/>
      <c r="K21" s="477"/>
      <c r="L21" s="518"/>
      <c r="O21" s="570"/>
      <c r="P21" s="570"/>
      <c r="Q21" s="570"/>
      <c r="R21" s="570"/>
    </row>
    <row r="22" spans="2:21" s="43" customFormat="1" ht="22.5" customHeight="1" x14ac:dyDescent="0.3">
      <c r="B22" s="459" t="s">
        <v>275</v>
      </c>
      <c r="C22" s="459" t="s">
        <v>264</v>
      </c>
      <c r="D22" s="468"/>
      <c r="E22" s="469"/>
      <c r="F22" s="468"/>
      <c r="G22" s="469"/>
      <c r="H22" s="470"/>
      <c r="I22" s="469"/>
      <c r="J22" s="470"/>
      <c r="K22" s="469"/>
      <c r="L22" s="545"/>
      <c r="O22" s="570"/>
      <c r="P22" s="570"/>
      <c r="Q22" s="570"/>
      <c r="R22" s="570"/>
    </row>
    <row r="23" spans="2:21" s="43" customFormat="1" ht="22.5" customHeight="1" x14ac:dyDescent="0.3">
      <c r="B23" s="460" t="s">
        <v>276</v>
      </c>
      <c r="C23" s="460" t="s">
        <v>82</v>
      </c>
      <c r="D23" s="476"/>
      <c r="E23" s="477"/>
      <c r="F23" s="476"/>
      <c r="G23" s="477"/>
      <c r="H23" s="478"/>
      <c r="I23" s="477"/>
      <c r="J23" s="478"/>
      <c r="K23" s="477"/>
      <c r="L23" s="518"/>
      <c r="O23" s="570"/>
      <c r="P23" s="570"/>
      <c r="Q23" s="570"/>
      <c r="R23" s="570"/>
    </row>
    <row r="24" spans="2:21" s="43" customFormat="1" ht="22.5" customHeight="1" x14ac:dyDescent="0.3">
      <c r="B24" s="459" t="s">
        <v>277</v>
      </c>
      <c r="C24" s="703" t="s">
        <v>394</v>
      </c>
      <c r="D24" s="476"/>
      <c r="E24" s="477"/>
      <c r="F24" s="476"/>
      <c r="G24" s="469"/>
      <c r="H24" s="470"/>
      <c r="I24" s="469"/>
      <c r="J24" s="470"/>
      <c r="K24" s="469"/>
      <c r="L24" s="545"/>
      <c r="O24" s="570"/>
      <c r="P24" s="570"/>
      <c r="Q24" s="570"/>
      <c r="R24" s="570"/>
    </row>
    <row r="25" spans="2:21" s="37" customFormat="1" ht="24" customHeight="1" x14ac:dyDescent="0.25">
      <c r="B25" s="519"/>
      <c r="C25" s="551" t="s">
        <v>282</v>
      </c>
      <c r="D25" s="531">
        <f t="shared" ref="D25:F25" si="1">SUM(D26:D27)</f>
        <v>12</v>
      </c>
      <c r="E25" s="513">
        <f t="shared" si="1"/>
        <v>0</v>
      </c>
      <c r="F25" s="514">
        <f t="shared" si="1"/>
        <v>12</v>
      </c>
      <c r="G25" s="523"/>
      <c r="H25" s="524"/>
      <c r="I25" s="523"/>
      <c r="J25" s="524"/>
      <c r="K25" s="523"/>
      <c r="L25" s="525"/>
      <c r="P25" s="570"/>
      <c r="Q25" s="570"/>
      <c r="R25" s="570"/>
    </row>
    <row r="26" spans="2:21" s="43" customFormat="1" ht="22.5" customHeight="1" x14ac:dyDescent="0.3">
      <c r="B26" s="460" t="s">
        <v>278</v>
      </c>
      <c r="C26" s="459" t="s">
        <v>255</v>
      </c>
      <c r="D26" s="468">
        <v>6</v>
      </c>
      <c r="E26" s="469"/>
      <c r="F26" s="470">
        <v>6</v>
      </c>
      <c r="G26" s="477"/>
      <c r="H26" s="478"/>
      <c r="I26" s="477"/>
      <c r="J26" s="478"/>
      <c r="K26" s="477"/>
      <c r="L26" s="518"/>
      <c r="O26" s="570"/>
    </row>
    <row r="27" spans="2:21" s="43" customFormat="1" ht="22.5" customHeight="1" x14ac:dyDescent="0.3">
      <c r="B27" s="460" t="s">
        <v>279</v>
      </c>
      <c r="C27" s="460" t="s">
        <v>263</v>
      </c>
      <c r="D27" s="476">
        <v>6</v>
      </c>
      <c r="E27" s="477"/>
      <c r="F27" s="478">
        <v>6</v>
      </c>
      <c r="G27" s="477"/>
      <c r="H27" s="478"/>
      <c r="I27" s="477"/>
      <c r="J27" s="478"/>
      <c r="K27" s="477"/>
      <c r="L27" s="518"/>
      <c r="O27" s="570"/>
    </row>
    <row r="28" spans="2:21" s="43" customFormat="1" ht="22.5" customHeight="1" x14ac:dyDescent="0.3">
      <c r="B28" s="460"/>
      <c r="C28" s="460" t="s">
        <v>280</v>
      </c>
      <c r="D28" s="522">
        <v>30</v>
      </c>
      <c r="E28" s="523"/>
      <c r="F28" s="524">
        <v>30</v>
      </c>
      <c r="G28" s="477"/>
      <c r="H28" s="478"/>
      <c r="I28" s="477"/>
      <c r="J28" s="478"/>
      <c r="K28" s="477"/>
      <c r="L28" s="518"/>
      <c r="O28" s="570"/>
    </row>
    <row r="29" spans="2:21" s="202" customFormat="1" ht="22.5" customHeight="1" thickBot="1" x14ac:dyDescent="0.35">
      <c r="B29" s="482"/>
      <c r="C29" s="482" t="s">
        <v>83</v>
      </c>
      <c r="D29" s="485"/>
      <c r="E29" s="486"/>
      <c r="F29" s="487"/>
      <c r="G29" s="486"/>
      <c r="H29" s="487"/>
      <c r="I29" s="486"/>
      <c r="J29" s="487"/>
      <c r="K29" s="486"/>
      <c r="L29" s="645"/>
      <c r="O29" s="184"/>
    </row>
    <row r="30" spans="2:21" s="43" customFormat="1" ht="45" customHeight="1" thickBot="1" x14ac:dyDescent="0.3">
      <c r="B30" s="117" t="s">
        <v>122</v>
      </c>
      <c r="C30" s="118" t="s">
        <v>123</v>
      </c>
      <c r="D30" s="239">
        <f>SUM(D31:D37)</f>
        <v>97</v>
      </c>
      <c r="E30" s="104">
        <v>0</v>
      </c>
      <c r="F30" s="119">
        <v>0</v>
      </c>
      <c r="G30" s="104">
        <f>SUM(G31:G36)</f>
        <v>35</v>
      </c>
      <c r="H30" s="105">
        <f>SUM(H31:H35)</f>
        <v>33</v>
      </c>
      <c r="I30" s="104">
        <f>SUM(I31:I35)</f>
        <v>10</v>
      </c>
      <c r="J30" s="110">
        <f>SUM(J31:J35)</f>
        <v>5</v>
      </c>
      <c r="K30" s="104">
        <f>SUM(K31:K35)</f>
        <v>11</v>
      </c>
      <c r="L30" s="107">
        <f>SUM(L31:L35)</f>
        <v>3</v>
      </c>
      <c r="M30" s="37"/>
      <c r="N30" s="646"/>
      <c r="O30" s="37"/>
      <c r="P30" s="647"/>
      <c r="Q30" s="647"/>
      <c r="R30" s="646"/>
      <c r="S30" s="646"/>
      <c r="T30" s="646"/>
      <c r="U30" s="646"/>
    </row>
    <row r="31" spans="2:21" s="43" customFormat="1" ht="22.5" customHeight="1" x14ac:dyDescent="0.25">
      <c r="B31" s="167" t="s">
        <v>196</v>
      </c>
      <c r="C31" s="168" t="s">
        <v>124</v>
      </c>
      <c r="D31" s="241">
        <v>16</v>
      </c>
      <c r="E31" s="45"/>
      <c r="F31" s="454"/>
      <c r="G31" s="45">
        <v>6</v>
      </c>
      <c r="H31" s="566">
        <v>10</v>
      </c>
      <c r="I31" s="62"/>
      <c r="J31" s="264"/>
      <c r="K31" s="40"/>
      <c r="L31" s="429"/>
      <c r="M31" s="322"/>
      <c r="N31" s="648"/>
      <c r="O31" s="322"/>
      <c r="P31" s="649"/>
      <c r="Q31" s="649"/>
      <c r="R31" s="648"/>
      <c r="S31" s="648"/>
      <c r="T31" s="648"/>
      <c r="U31" s="648"/>
    </row>
    <row r="32" spans="2:21" s="43" customFormat="1" ht="22.5" customHeight="1" x14ac:dyDescent="0.25">
      <c r="B32" s="164" t="s">
        <v>197</v>
      </c>
      <c r="C32" s="169" t="s">
        <v>117</v>
      </c>
      <c r="D32" s="240">
        <v>22</v>
      </c>
      <c r="E32" s="51"/>
      <c r="F32" s="455"/>
      <c r="G32" s="51">
        <v>8</v>
      </c>
      <c r="H32" s="52">
        <v>9</v>
      </c>
      <c r="I32" s="51">
        <v>5</v>
      </c>
      <c r="J32" s="55"/>
      <c r="K32" s="40"/>
      <c r="L32" s="56"/>
      <c r="M32" s="322"/>
      <c r="N32" s="648"/>
      <c r="O32" s="322"/>
      <c r="P32" s="649"/>
      <c r="Q32" s="649"/>
      <c r="R32" s="648"/>
      <c r="S32" s="648"/>
      <c r="T32" s="648"/>
      <c r="U32" s="648"/>
    </row>
    <row r="33" spans="2:21" s="43" customFormat="1" ht="22.5" customHeight="1" x14ac:dyDescent="0.25">
      <c r="B33" s="164" t="s">
        <v>198</v>
      </c>
      <c r="C33" s="170" t="s">
        <v>115</v>
      </c>
      <c r="D33" s="240">
        <v>14</v>
      </c>
      <c r="E33" s="51"/>
      <c r="F33" s="455"/>
      <c r="G33" s="51">
        <v>7</v>
      </c>
      <c r="H33" s="52">
        <v>7</v>
      </c>
      <c r="I33" s="51"/>
      <c r="J33" s="55"/>
      <c r="K33" s="40"/>
      <c r="L33" s="53"/>
      <c r="M33" s="322"/>
      <c r="N33" s="648"/>
      <c r="O33" s="322"/>
      <c r="P33" s="649"/>
      <c r="Q33" s="649"/>
      <c r="R33" s="648"/>
      <c r="S33" s="648"/>
      <c r="T33" s="648"/>
      <c r="U33" s="648"/>
    </row>
    <row r="34" spans="2:21" s="43" customFormat="1" ht="22.5" customHeight="1" x14ac:dyDescent="0.25">
      <c r="B34" s="164" t="s">
        <v>199</v>
      </c>
      <c r="C34" s="170" t="s">
        <v>82</v>
      </c>
      <c r="D34" s="240">
        <v>30</v>
      </c>
      <c r="E34" s="51"/>
      <c r="F34" s="455"/>
      <c r="G34" s="51">
        <v>7</v>
      </c>
      <c r="H34" s="52">
        <v>7</v>
      </c>
      <c r="I34" s="51">
        <v>5</v>
      </c>
      <c r="J34" s="55">
        <v>5</v>
      </c>
      <c r="K34" s="40">
        <v>6</v>
      </c>
      <c r="L34" s="53"/>
      <c r="M34" s="322"/>
      <c r="N34" s="648"/>
      <c r="O34" s="322"/>
      <c r="P34" s="649"/>
      <c r="Q34" s="649"/>
      <c r="R34" s="648"/>
      <c r="S34" s="648"/>
      <c r="T34" s="648"/>
      <c r="U34" s="648"/>
    </row>
    <row r="35" spans="2:21" s="43" customFormat="1" ht="22.5" customHeight="1" x14ac:dyDescent="0.25">
      <c r="B35" s="282" t="s">
        <v>200</v>
      </c>
      <c r="C35" s="283" t="s">
        <v>173</v>
      </c>
      <c r="D35" s="243">
        <v>8</v>
      </c>
      <c r="E35" s="76"/>
      <c r="F35" s="456"/>
      <c r="G35" s="76"/>
      <c r="H35" s="82"/>
      <c r="I35" s="413"/>
      <c r="J35" s="53"/>
      <c r="K35" s="51">
        <v>5</v>
      </c>
      <c r="L35" s="77">
        <v>3</v>
      </c>
      <c r="M35" s="322"/>
      <c r="N35" s="648"/>
      <c r="O35" s="322"/>
      <c r="P35" s="649"/>
      <c r="Q35" s="649"/>
      <c r="R35" s="648"/>
      <c r="S35" s="648"/>
      <c r="T35" s="648"/>
      <c r="U35" s="648"/>
    </row>
    <row r="36" spans="2:21" s="43" customFormat="1" ht="22.5" customHeight="1" x14ac:dyDescent="0.25">
      <c r="B36" s="282" t="s">
        <v>385</v>
      </c>
      <c r="C36" s="283" t="s">
        <v>390</v>
      </c>
      <c r="D36" s="243">
        <v>7</v>
      </c>
      <c r="E36" s="76"/>
      <c r="F36" s="456"/>
      <c r="G36" s="76">
        <v>7</v>
      </c>
      <c r="H36" s="82"/>
      <c r="I36" s="51"/>
      <c r="J36" s="79"/>
      <c r="K36" s="735"/>
      <c r="L36" s="77"/>
      <c r="M36" s="322"/>
      <c r="N36" s="648"/>
      <c r="O36" s="322"/>
      <c r="P36" s="649"/>
      <c r="Q36" s="649"/>
      <c r="R36" s="648"/>
      <c r="S36" s="648"/>
      <c r="T36" s="648"/>
      <c r="U36" s="648"/>
    </row>
    <row r="37" spans="2:21" s="202" customFormat="1" ht="22.5" customHeight="1" thickBot="1" x14ac:dyDescent="0.3">
      <c r="B37" s="204"/>
      <c r="C37" s="205" t="s">
        <v>83</v>
      </c>
      <c r="D37" s="242"/>
      <c r="E37" s="209"/>
      <c r="F37" s="457"/>
      <c r="G37" s="209"/>
      <c r="H37" s="210"/>
      <c r="I37" s="201"/>
      <c r="J37" s="430"/>
      <c r="K37" s="431"/>
      <c r="L37" s="214"/>
      <c r="M37" s="184"/>
      <c r="N37" s="570"/>
      <c r="O37" s="184"/>
      <c r="P37" s="647"/>
      <c r="Q37" s="647"/>
      <c r="R37" s="646"/>
      <c r="S37" s="646"/>
      <c r="T37" s="646"/>
      <c r="U37" s="646"/>
    </row>
    <row r="38" spans="2:21" s="570" customFormat="1" ht="45" customHeight="1" thickBot="1" x14ac:dyDescent="0.3">
      <c r="B38" s="101" t="s">
        <v>84</v>
      </c>
      <c r="C38" s="102" t="s">
        <v>85</v>
      </c>
      <c r="D38" s="239">
        <f t="shared" ref="D38" si="2">SUM(D39:D52)</f>
        <v>142</v>
      </c>
      <c r="E38" s="104">
        <v>0</v>
      </c>
      <c r="F38" s="110">
        <v>0</v>
      </c>
      <c r="G38" s="296">
        <f>SUM(G39:G52)</f>
        <v>32</v>
      </c>
      <c r="H38" s="297">
        <f>SUM(H39:H52)</f>
        <v>53</v>
      </c>
      <c r="I38" s="298">
        <f>SUM(I42:I52)</f>
        <v>11</v>
      </c>
      <c r="J38" s="301">
        <f>SUM(J39:J52)</f>
        <v>20</v>
      </c>
      <c r="K38" s="298">
        <f>SUM(K39:K52)</f>
        <v>12</v>
      </c>
      <c r="L38" s="302">
        <f>SUM(L39:L52)</f>
        <v>14</v>
      </c>
      <c r="M38" s="37"/>
      <c r="N38" s="646"/>
      <c r="O38" s="37"/>
      <c r="P38" s="649"/>
      <c r="Q38" s="649"/>
      <c r="R38" s="648"/>
      <c r="S38" s="648"/>
      <c r="T38" s="648"/>
      <c r="U38" s="648"/>
    </row>
    <row r="39" spans="2:21" s="570" customFormat="1" ht="23.25" customHeight="1" x14ac:dyDescent="0.25">
      <c r="B39" s="575" t="s">
        <v>201</v>
      </c>
      <c r="C39" s="174" t="s">
        <v>204</v>
      </c>
      <c r="D39" s="240">
        <v>17</v>
      </c>
      <c r="E39" s="51"/>
      <c r="F39" s="55"/>
      <c r="G39" s="96">
        <v>7</v>
      </c>
      <c r="H39" s="97">
        <v>10</v>
      </c>
      <c r="I39" s="71"/>
      <c r="J39" s="433"/>
      <c r="K39" s="71"/>
      <c r="L39" s="70"/>
      <c r="N39" s="648"/>
      <c r="P39" s="649"/>
      <c r="Q39" s="649"/>
      <c r="R39" s="648"/>
      <c r="S39" s="648"/>
      <c r="T39" s="648"/>
      <c r="U39" s="648"/>
    </row>
    <row r="40" spans="2:21" s="570" customFormat="1" ht="23.25" customHeight="1" x14ac:dyDescent="0.25">
      <c r="B40" s="312" t="s">
        <v>203</v>
      </c>
      <c r="C40" s="174" t="s">
        <v>207</v>
      </c>
      <c r="D40" s="240">
        <v>17</v>
      </c>
      <c r="E40" s="51"/>
      <c r="F40" s="55"/>
      <c r="G40" s="96">
        <v>7</v>
      </c>
      <c r="H40" s="97">
        <v>10</v>
      </c>
      <c r="I40" s="71"/>
      <c r="J40" s="433"/>
      <c r="K40" s="72"/>
      <c r="L40" s="70"/>
      <c r="N40" s="648"/>
      <c r="P40" s="649"/>
      <c r="Q40" s="649"/>
      <c r="R40" s="648"/>
      <c r="S40" s="648"/>
      <c r="T40" s="648"/>
      <c r="U40" s="648"/>
    </row>
    <row r="41" spans="2:21" s="570" customFormat="1" ht="23.25" customHeight="1" x14ac:dyDescent="0.25">
      <c r="B41" s="313" t="s">
        <v>205</v>
      </c>
      <c r="C41" s="174" t="s">
        <v>217</v>
      </c>
      <c r="D41" s="240">
        <v>12</v>
      </c>
      <c r="E41" s="51"/>
      <c r="F41" s="55"/>
      <c r="G41" s="96"/>
      <c r="H41" s="97"/>
      <c r="I41" s="71"/>
      <c r="J41" s="433"/>
      <c r="K41" s="71">
        <v>5</v>
      </c>
      <c r="L41" s="70">
        <v>7</v>
      </c>
      <c r="N41" s="648"/>
      <c r="P41" s="649"/>
      <c r="Q41" s="649"/>
      <c r="R41" s="648"/>
      <c r="S41" s="648"/>
      <c r="T41" s="648"/>
      <c r="U41" s="648"/>
    </row>
    <row r="42" spans="2:21" s="570" customFormat="1" ht="23.25" customHeight="1" x14ac:dyDescent="0.25">
      <c r="B42" s="313" t="s">
        <v>206</v>
      </c>
      <c r="C42" s="576" t="s">
        <v>202</v>
      </c>
      <c r="D42" s="248">
        <v>8</v>
      </c>
      <c r="E42" s="100"/>
      <c r="F42" s="139"/>
      <c r="G42" s="46">
        <v>4</v>
      </c>
      <c r="H42" s="566">
        <v>4</v>
      </c>
      <c r="I42" s="45"/>
      <c r="J42" s="48"/>
      <c r="K42" s="45"/>
      <c r="L42" s="568"/>
      <c r="N42" s="648"/>
      <c r="P42" s="649"/>
      <c r="Q42" s="649"/>
      <c r="R42" s="648"/>
      <c r="S42" s="648"/>
      <c r="T42" s="648"/>
      <c r="U42" s="648"/>
    </row>
    <row r="43" spans="2:21" s="43" customFormat="1" ht="22.5" customHeight="1" x14ac:dyDescent="0.25">
      <c r="B43" s="313" t="s">
        <v>208</v>
      </c>
      <c r="C43" s="174" t="s">
        <v>211</v>
      </c>
      <c r="D43" s="240">
        <v>17</v>
      </c>
      <c r="E43" s="51"/>
      <c r="F43" s="55"/>
      <c r="G43" s="96">
        <v>7</v>
      </c>
      <c r="H43" s="97">
        <v>10</v>
      </c>
      <c r="I43" s="71"/>
      <c r="J43" s="433"/>
      <c r="K43" s="71"/>
      <c r="L43" s="70"/>
      <c r="M43" s="37"/>
      <c r="N43" s="648"/>
      <c r="O43" s="65"/>
      <c r="P43" s="649"/>
      <c r="Q43" s="649"/>
      <c r="R43" s="648"/>
      <c r="S43" s="648"/>
      <c r="T43" s="648"/>
      <c r="U43" s="648"/>
    </row>
    <row r="44" spans="2:21" s="43" customFormat="1" ht="23.25" customHeight="1" x14ac:dyDescent="0.25">
      <c r="B44" s="313" t="s">
        <v>209</v>
      </c>
      <c r="C44" s="174" t="s">
        <v>213</v>
      </c>
      <c r="D44" s="240">
        <v>10</v>
      </c>
      <c r="E44" s="51"/>
      <c r="F44" s="55"/>
      <c r="G44" s="96"/>
      <c r="H44" s="97"/>
      <c r="I44" s="71">
        <v>5</v>
      </c>
      <c r="J44" s="433">
        <v>5</v>
      </c>
      <c r="K44" s="71"/>
      <c r="L44" s="70"/>
      <c r="M44" s="37"/>
      <c r="N44" s="648"/>
      <c r="O44" s="65"/>
      <c r="P44" s="649"/>
      <c r="Q44" s="649"/>
      <c r="R44" s="648"/>
      <c r="S44" s="648"/>
      <c r="T44" s="648"/>
      <c r="U44" s="648"/>
    </row>
    <row r="45" spans="2:21" s="43" customFormat="1" ht="48.75" customHeight="1" x14ac:dyDescent="0.25">
      <c r="B45" s="313" t="s">
        <v>210</v>
      </c>
      <c r="C45" s="174" t="s">
        <v>215</v>
      </c>
      <c r="D45" s="240">
        <v>8</v>
      </c>
      <c r="E45" s="51"/>
      <c r="F45" s="55"/>
      <c r="G45" s="96">
        <v>4</v>
      </c>
      <c r="H45" s="97">
        <v>4</v>
      </c>
      <c r="I45" s="71"/>
      <c r="J45" s="433"/>
      <c r="K45" s="71"/>
      <c r="L45" s="69"/>
      <c r="M45" s="37"/>
      <c r="N45" s="648"/>
      <c r="O45" s="65"/>
      <c r="P45" s="649"/>
      <c r="Q45" s="649"/>
      <c r="R45" s="648"/>
      <c r="S45" s="648"/>
      <c r="T45" s="648"/>
      <c r="U45" s="648"/>
    </row>
    <row r="46" spans="2:21" s="43" customFormat="1" ht="22.5" customHeight="1" x14ac:dyDescent="0.25">
      <c r="B46" s="313" t="s">
        <v>212</v>
      </c>
      <c r="C46" s="172" t="s">
        <v>298</v>
      </c>
      <c r="D46" s="241">
        <v>8</v>
      </c>
      <c r="E46" s="45"/>
      <c r="F46" s="48"/>
      <c r="G46" s="93">
        <v>3</v>
      </c>
      <c r="H46" s="94">
        <v>5</v>
      </c>
      <c r="I46" s="64"/>
      <c r="J46" s="336"/>
      <c r="K46" s="64"/>
      <c r="L46" s="91"/>
      <c r="M46" s="37"/>
      <c r="N46" s="648"/>
      <c r="O46" s="65"/>
      <c r="P46" s="649"/>
      <c r="Q46" s="649"/>
      <c r="R46" s="648"/>
      <c r="S46" s="648"/>
      <c r="T46" s="648"/>
      <c r="U46" s="648"/>
    </row>
    <row r="47" spans="2:21" s="43" customFormat="1" ht="22.5" customHeight="1" x14ac:dyDescent="0.25">
      <c r="B47" s="313" t="s">
        <v>214</v>
      </c>
      <c r="C47" s="174" t="s">
        <v>299</v>
      </c>
      <c r="D47" s="240">
        <v>7</v>
      </c>
      <c r="E47" s="51"/>
      <c r="F47" s="55"/>
      <c r="G47" s="96"/>
      <c r="H47" s="97"/>
      <c r="I47" s="71">
        <v>2</v>
      </c>
      <c r="J47" s="433">
        <v>5</v>
      </c>
      <c r="K47" s="71"/>
      <c r="L47" s="70"/>
      <c r="M47" s="37"/>
      <c r="N47" s="648"/>
      <c r="O47" s="65"/>
      <c r="P47" s="649"/>
      <c r="Q47" s="649"/>
      <c r="R47" s="648"/>
      <c r="S47" s="648"/>
      <c r="T47" s="648"/>
      <c r="U47" s="648"/>
    </row>
    <row r="48" spans="2:21" s="43" customFormat="1" ht="22.5" customHeight="1" x14ac:dyDescent="0.25">
      <c r="B48" s="313" t="s">
        <v>216</v>
      </c>
      <c r="C48" s="174" t="s">
        <v>300</v>
      </c>
      <c r="D48" s="240">
        <v>7</v>
      </c>
      <c r="E48" s="51"/>
      <c r="F48" s="55"/>
      <c r="G48" s="96"/>
      <c r="H48" s="97"/>
      <c r="I48" s="71">
        <v>2</v>
      </c>
      <c r="J48" s="433">
        <v>5</v>
      </c>
      <c r="K48" s="71"/>
      <c r="L48" s="70"/>
      <c r="M48" s="37"/>
      <c r="N48" s="648"/>
      <c r="O48" s="65"/>
      <c r="P48" s="649"/>
      <c r="Q48" s="649"/>
      <c r="R48" s="648"/>
      <c r="S48" s="648"/>
      <c r="T48" s="648"/>
      <c r="U48" s="648"/>
    </row>
    <row r="49" spans="2:21" s="43" customFormat="1" ht="22.5" customHeight="1" x14ac:dyDescent="0.25">
      <c r="B49" s="313" t="s">
        <v>303</v>
      </c>
      <c r="C49" s="174" t="s">
        <v>301</v>
      </c>
      <c r="D49" s="240">
        <v>7</v>
      </c>
      <c r="E49" s="51"/>
      <c r="F49" s="55"/>
      <c r="G49" s="96"/>
      <c r="H49" s="97"/>
      <c r="I49" s="71">
        <v>2</v>
      </c>
      <c r="J49" s="433">
        <v>5</v>
      </c>
      <c r="K49" s="71"/>
      <c r="L49" s="70"/>
      <c r="M49" s="37"/>
      <c r="N49" s="648"/>
      <c r="O49" s="65"/>
      <c r="P49" s="649"/>
      <c r="Q49" s="649"/>
      <c r="R49" s="648"/>
      <c r="S49" s="648"/>
      <c r="T49" s="648"/>
      <c r="U49" s="648"/>
    </row>
    <row r="50" spans="2:21" s="43" customFormat="1" ht="24.75" customHeight="1" x14ac:dyDescent="0.25">
      <c r="B50" s="313" t="s">
        <v>305</v>
      </c>
      <c r="C50" s="174" t="s">
        <v>302</v>
      </c>
      <c r="D50" s="240">
        <v>7</v>
      </c>
      <c r="E50" s="51"/>
      <c r="F50" s="55"/>
      <c r="G50" s="96"/>
      <c r="H50" s="97"/>
      <c r="I50" s="71"/>
      <c r="J50" s="433"/>
      <c r="K50" s="71">
        <v>7</v>
      </c>
      <c r="L50" s="70"/>
      <c r="M50" s="37"/>
      <c r="N50" s="648"/>
      <c r="O50" s="65"/>
      <c r="P50" s="649"/>
      <c r="Q50" s="649"/>
      <c r="R50" s="648"/>
      <c r="S50" s="648"/>
      <c r="T50" s="648"/>
      <c r="U50" s="648"/>
    </row>
    <row r="51" spans="2:21" s="43" customFormat="1" ht="24.75" customHeight="1" x14ac:dyDescent="0.25">
      <c r="B51" s="313" t="s">
        <v>307</v>
      </c>
      <c r="C51" s="174" t="s">
        <v>304</v>
      </c>
      <c r="D51" s="240">
        <v>10</v>
      </c>
      <c r="E51" s="51"/>
      <c r="F51" s="55"/>
      <c r="G51" s="96"/>
      <c r="H51" s="97">
        <v>10</v>
      </c>
      <c r="I51" s="71"/>
      <c r="J51" s="433"/>
      <c r="K51" s="71"/>
      <c r="L51" s="70"/>
      <c r="M51" s="37"/>
      <c r="N51" s="648"/>
      <c r="O51" s="65"/>
      <c r="P51" s="649"/>
      <c r="Q51" s="649"/>
      <c r="R51" s="648"/>
      <c r="S51" s="648"/>
      <c r="T51" s="648"/>
      <c r="U51" s="648"/>
    </row>
    <row r="52" spans="2:21" s="43" customFormat="1" ht="24.75" customHeight="1" x14ac:dyDescent="0.25">
      <c r="B52" s="173" t="s">
        <v>308</v>
      </c>
      <c r="C52" s="174" t="s">
        <v>306</v>
      </c>
      <c r="D52" s="240">
        <v>7</v>
      </c>
      <c r="E52" s="51"/>
      <c r="F52" s="55"/>
      <c r="G52" s="96"/>
      <c r="H52" s="97"/>
      <c r="I52" s="71"/>
      <c r="J52" s="433"/>
      <c r="K52" s="71"/>
      <c r="L52" s="70">
        <v>7</v>
      </c>
      <c r="M52" s="37"/>
      <c r="N52" s="648"/>
      <c r="O52" s="65"/>
      <c r="P52" s="647"/>
      <c r="Q52" s="647"/>
      <c r="R52" s="646"/>
      <c r="S52" s="646"/>
      <c r="T52" s="646"/>
      <c r="U52" s="646"/>
    </row>
    <row r="53" spans="2:21" s="43" customFormat="1" ht="24.75" customHeight="1" thickBot="1" x14ac:dyDescent="0.3">
      <c r="B53" s="204"/>
      <c r="C53" s="205" t="s">
        <v>83</v>
      </c>
      <c r="D53" s="242"/>
      <c r="E53" s="209"/>
      <c r="F53" s="213"/>
      <c r="G53" s="552"/>
      <c r="H53" s="210"/>
      <c r="I53" s="209"/>
      <c r="J53" s="213"/>
      <c r="K53" s="201"/>
      <c r="L53" s="214"/>
      <c r="N53" s="648"/>
      <c r="O53" s="570"/>
      <c r="P53" s="647"/>
      <c r="Q53" s="647"/>
      <c r="R53" s="646"/>
      <c r="S53" s="646"/>
      <c r="T53" s="646"/>
      <c r="U53" s="646"/>
    </row>
    <row r="54" spans="2:21" s="43" customFormat="1" ht="45.75" customHeight="1" thickBot="1" x14ac:dyDescent="0.3">
      <c r="B54" s="120" t="s">
        <v>86</v>
      </c>
      <c r="C54" s="118" t="s">
        <v>87</v>
      </c>
      <c r="D54" s="239">
        <f t="shared" ref="D54:L54" si="3">SUM(D55)</f>
        <v>273</v>
      </c>
      <c r="E54" s="104">
        <v>0</v>
      </c>
      <c r="F54" s="110">
        <v>0</v>
      </c>
      <c r="G54" s="296">
        <f t="shared" si="3"/>
        <v>35</v>
      </c>
      <c r="H54" s="297">
        <f t="shared" si="3"/>
        <v>54</v>
      </c>
      <c r="I54" s="298">
        <f>SUM(I55)</f>
        <v>51</v>
      </c>
      <c r="J54" s="301">
        <f>SUM(J55)</f>
        <v>47</v>
      </c>
      <c r="K54" s="298">
        <f t="shared" si="3"/>
        <v>51</v>
      </c>
      <c r="L54" s="302">
        <f t="shared" si="3"/>
        <v>35</v>
      </c>
      <c r="N54" s="648"/>
      <c r="O54" s="37"/>
      <c r="P54" s="649"/>
      <c r="Q54" s="649"/>
      <c r="R54" s="648"/>
      <c r="S54" s="648"/>
      <c r="T54" s="648"/>
      <c r="U54" s="648"/>
    </row>
    <row r="55" spans="2:21" s="43" customFormat="1" ht="50.25" customHeight="1" thickBot="1" x14ac:dyDescent="0.3">
      <c r="B55" s="122" t="s">
        <v>88</v>
      </c>
      <c r="C55" s="123" t="s">
        <v>89</v>
      </c>
      <c r="D55" s="244">
        <f t="shared" ref="D55" si="4">SUM(D56,D68,D73,D79,D84,)</f>
        <v>273</v>
      </c>
      <c r="E55" s="128">
        <v>0</v>
      </c>
      <c r="F55" s="131">
        <v>0</v>
      </c>
      <c r="G55" s="434">
        <f t="shared" ref="G55:L55" si="5">SUM(G56,G68,G73,G79,G84,)</f>
        <v>35</v>
      </c>
      <c r="H55" s="435">
        <f t="shared" si="5"/>
        <v>54</v>
      </c>
      <c r="I55" s="436">
        <f>SUM(I56,I68,I73,I79,I84,)</f>
        <v>51</v>
      </c>
      <c r="J55" s="437">
        <f t="shared" si="5"/>
        <v>47</v>
      </c>
      <c r="K55" s="436">
        <f t="shared" si="5"/>
        <v>51</v>
      </c>
      <c r="L55" s="438">
        <f t="shared" si="5"/>
        <v>35</v>
      </c>
      <c r="O55" s="570"/>
      <c r="P55" s="649"/>
      <c r="Q55" s="649"/>
      <c r="R55" s="648"/>
      <c r="S55" s="648"/>
      <c r="T55" s="648"/>
      <c r="U55" s="648"/>
    </row>
    <row r="56" spans="2:21" s="43" customFormat="1" ht="45.75" customHeight="1" thickBot="1" x14ac:dyDescent="0.3">
      <c r="B56" s="132" t="s">
        <v>90</v>
      </c>
      <c r="C56" s="133" t="s">
        <v>381</v>
      </c>
      <c r="D56" s="239">
        <f>SUM(D57:D64)</f>
        <v>157</v>
      </c>
      <c r="E56" s="104">
        <v>0</v>
      </c>
      <c r="F56" s="110">
        <v>0</v>
      </c>
      <c r="G56" s="296">
        <f t="shared" ref="G56:L56" si="6">SUM(G57:G64)</f>
        <v>22</v>
      </c>
      <c r="H56" s="297">
        <f t="shared" si="6"/>
        <v>34</v>
      </c>
      <c r="I56" s="298">
        <f t="shared" si="6"/>
        <v>24</v>
      </c>
      <c r="J56" s="301">
        <f t="shared" si="6"/>
        <v>28</v>
      </c>
      <c r="K56" s="298">
        <f t="shared" si="6"/>
        <v>31</v>
      </c>
      <c r="L56" s="302">
        <f t="shared" si="6"/>
        <v>18</v>
      </c>
      <c r="N56" s="646"/>
      <c r="O56" s="570"/>
      <c r="P56" s="649"/>
      <c r="Q56" s="649"/>
      <c r="R56" s="648"/>
      <c r="S56" s="648"/>
      <c r="T56" s="648"/>
      <c r="U56" s="648"/>
    </row>
    <row r="57" spans="2:21" s="43" customFormat="1" ht="22.5" customHeight="1" x14ac:dyDescent="0.25">
      <c r="B57" s="395" t="s">
        <v>218</v>
      </c>
      <c r="C57" s="396" t="s">
        <v>314</v>
      </c>
      <c r="D57" s="315">
        <v>22</v>
      </c>
      <c r="E57" s="314"/>
      <c r="F57" s="318"/>
      <c r="G57" s="261">
        <v>8</v>
      </c>
      <c r="H57" s="432">
        <v>14</v>
      </c>
      <c r="I57" s="62"/>
      <c r="J57" s="264"/>
      <c r="K57" s="62"/>
      <c r="L57" s="429"/>
      <c r="N57" s="648"/>
      <c r="O57" s="65"/>
      <c r="P57" s="649"/>
      <c r="Q57" s="649"/>
      <c r="R57" s="648"/>
      <c r="S57" s="648"/>
      <c r="T57" s="648"/>
      <c r="U57" s="648"/>
    </row>
    <row r="58" spans="2:21" s="43" customFormat="1" ht="22.5" customHeight="1" x14ac:dyDescent="0.25">
      <c r="B58" s="398" t="s">
        <v>219</v>
      </c>
      <c r="C58" s="399" t="s">
        <v>315</v>
      </c>
      <c r="D58" s="73">
        <v>43</v>
      </c>
      <c r="E58" s="60"/>
      <c r="F58" s="92"/>
      <c r="G58" s="40">
        <v>7</v>
      </c>
      <c r="H58" s="52">
        <v>10</v>
      </c>
      <c r="I58" s="51">
        <v>5</v>
      </c>
      <c r="J58" s="55">
        <v>4</v>
      </c>
      <c r="K58" s="51">
        <v>10</v>
      </c>
      <c r="L58" s="53">
        <v>7</v>
      </c>
      <c r="N58" s="648"/>
      <c r="O58" s="570"/>
      <c r="P58" s="649"/>
      <c r="Q58" s="649"/>
      <c r="R58" s="648"/>
      <c r="S58" s="648"/>
      <c r="T58" s="648"/>
      <c r="U58" s="648"/>
    </row>
    <row r="59" spans="2:21" s="43" customFormat="1" ht="24.75" customHeight="1" x14ac:dyDescent="0.25">
      <c r="B59" s="176" t="s">
        <v>220</v>
      </c>
      <c r="C59" s="174" t="s">
        <v>224</v>
      </c>
      <c r="D59" s="240">
        <v>17</v>
      </c>
      <c r="E59" s="51"/>
      <c r="F59" s="55"/>
      <c r="G59" s="96"/>
      <c r="H59" s="97"/>
      <c r="I59" s="71">
        <v>7</v>
      </c>
      <c r="J59" s="433">
        <v>10</v>
      </c>
      <c r="K59" s="71"/>
      <c r="L59" s="70"/>
      <c r="N59" s="648"/>
      <c r="O59" s="570"/>
      <c r="P59" s="649"/>
      <c r="Q59" s="649"/>
      <c r="R59" s="648"/>
      <c r="S59" s="648"/>
      <c r="T59" s="648"/>
      <c r="U59" s="648"/>
    </row>
    <row r="60" spans="2:21" s="43" customFormat="1" ht="45" customHeight="1" x14ac:dyDescent="0.25">
      <c r="B60" s="553" t="s">
        <v>309</v>
      </c>
      <c r="C60" s="554" t="s">
        <v>316</v>
      </c>
      <c r="D60" s="248">
        <v>35</v>
      </c>
      <c r="E60" s="100"/>
      <c r="F60" s="139"/>
      <c r="G60" s="46">
        <v>7</v>
      </c>
      <c r="H60" s="566">
        <v>10</v>
      </c>
      <c r="I60" s="45">
        <v>5</v>
      </c>
      <c r="J60" s="48">
        <v>4</v>
      </c>
      <c r="K60" s="45">
        <v>5</v>
      </c>
      <c r="L60" s="568">
        <v>4</v>
      </c>
      <c r="N60" s="648"/>
      <c r="O60" s="65"/>
      <c r="P60" s="649"/>
      <c r="Q60" s="649"/>
      <c r="R60" s="648"/>
      <c r="S60" s="648"/>
      <c r="T60" s="648"/>
      <c r="U60" s="648"/>
    </row>
    <row r="61" spans="2:21" s="43" customFormat="1" ht="22.5" customHeight="1" x14ac:dyDescent="0.25">
      <c r="B61" s="398" t="s">
        <v>310</v>
      </c>
      <c r="C61" s="399" t="s">
        <v>317</v>
      </c>
      <c r="D61" s="73">
        <v>14</v>
      </c>
      <c r="E61" s="60"/>
      <c r="F61" s="92"/>
      <c r="G61" s="40"/>
      <c r="H61" s="52"/>
      <c r="I61" s="51">
        <v>5</v>
      </c>
      <c r="J61" s="55">
        <v>5</v>
      </c>
      <c r="K61" s="51">
        <v>4</v>
      </c>
      <c r="L61" s="53"/>
      <c r="N61" s="648"/>
      <c r="O61" s="65"/>
      <c r="P61" s="649"/>
      <c r="Q61" s="649"/>
      <c r="R61" s="648"/>
      <c r="S61" s="648"/>
      <c r="T61" s="648"/>
      <c r="U61" s="648"/>
    </row>
    <row r="62" spans="2:21" s="43" customFormat="1" ht="22.5" customHeight="1" x14ac:dyDescent="0.25">
      <c r="B62" s="175" t="s">
        <v>311</v>
      </c>
      <c r="C62" s="172" t="s">
        <v>318</v>
      </c>
      <c r="D62" s="241">
        <v>7</v>
      </c>
      <c r="E62" s="45"/>
      <c r="F62" s="48"/>
      <c r="G62" s="93"/>
      <c r="H62" s="94"/>
      <c r="I62" s="64">
        <v>2</v>
      </c>
      <c r="J62" s="336">
        <v>5</v>
      </c>
      <c r="K62" s="64"/>
      <c r="L62" s="91"/>
      <c r="N62" s="648"/>
      <c r="O62" s="65"/>
      <c r="P62" s="649"/>
      <c r="Q62" s="649"/>
      <c r="R62" s="648"/>
      <c r="S62" s="648"/>
      <c r="T62" s="648"/>
      <c r="U62" s="648"/>
    </row>
    <row r="63" spans="2:21" s="43" customFormat="1" ht="22.5" customHeight="1" x14ac:dyDescent="0.25">
      <c r="B63" s="175" t="s">
        <v>312</v>
      </c>
      <c r="C63" s="172" t="s">
        <v>319</v>
      </c>
      <c r="D63" s="241">
        <v>11</v>
      </c>
      <c r="E63" s="45"/>
      <c r="F63" s="48"/>
      <c r="G63" s="93"/>
      <c r="H63" s="94"/>
      <c r="I63" s="64"/>
      <c r="J63" s="336"/>
      <c r="K63" s="555">
        <v>7</v>
      </c>
      <c r="L63" s="91">
        <v>4</v>
      </c>
      <c r="N63" s="648"/>
      <c r="O63" s="81"/>
      <c r="P63" s="649"/>
      <c r="Q63" s="649"/>
      <c r="R63" s="648"/>
      <c r="S63" s="648"/>
      <c r="T63" s="648"/>
      <c r="U63" s="648"/>
    </row>
    <row r="64" spans="2:21" s="43" customFormat="1" ht="22.5" customHeight="1" x14ac:dyDescent="0.25">
      <c r="B64" s="175" t="s">
        <v>313</v>
      </c>
      <c r="C64" s="172" t="s">
        <v>320</v>
      </c>
      <c r="D64" s="241">
        <v>8</v>
      </c>
      <c r="E64" s="45"/>
      <c r="F64" s="48"/>
      <c r="G64" s="93"/>
      <c r="H64" s="94"/>
      <c r="I64" s="64"/>
      <c r="J64" s="336"/>
      <c r="K64" s="555">
        <v>5</v>
      </c>
      <c r="L64" s="91">
        <v>3</v>
      </c>
      <c r="M64" s="85"/>
      <c r="N64" s="648"/>
      <c r="O64" s="65"/>
      <c r="P64" s="647"/>
      <c r="Q64" s="647"/>
      <c r="R64" s="646"/>
      <c r="S64" s="646"/>
      <c r="T64" s="646"/>
      <c r="U64" s="646"/>
    </row>
    <row r="65" spans="2:21" s="43" customFormat="1" ht="22.5" customHeight="1" x14ac:dyDescent="0.25">
      <c r="B65" s="176" t="s">
        <v>146</v>
      </c>
      <c r="C65" s="170" t="s">
        <v>91</v>
      </c>
      <c r="D65" s="240"/>
      <c r="E65" s="51"/>
      <c r="F65" s="55"/>
      <c r="G65" s="177"/>
      <c r="H65" s="178"/>
      <c r="I65" s="80"/>
      <c r="J65" s="337"/>
      <c r="K65" s="179"/>
      <c r="L65" s="69"/>
      <c r="N65" s="648"/>
      <c r="O65" s="90"/>
      <c r="P65" s="649"/>
      <c r="Q65" s="649"/>
      <c r="R65" s="648"/>
      <c r="S65" s="648"/>
      <c r="T65" s="648"/>
      <c r="U65" s="648"/>
    </row>
    <row r="66" spans="2:21" s="43" customFormat="1" ht="23.25" customHeight="1" x14ac:dyDescent="0.25">
      <c r="B66" s="176" t="s">
        <v>147</v>
      </c>
      <c r="C66" s="170" t="s">
        <v>92</v>
      </c>
      <c r="D66" s="240"/>
      <c r="E66" s="51"/>
      <c r="F66" s="55"/>
      <c r="G66" s="177"/>
      <c r="H66" s="570"/>
      <c r="I66" s="439"/>
      <c r="J66" s="56"/>
      <c r="K66" s="80"/>
      <c r="L66" s="69"/>
      <c r="N66" s="648"/>
      <c r="O66" s="65"/>
      <c r="P66" s="649"/>
      <c r="Q66" s="649"/>
      <c r="R66" s="648"/>
      <c r="S66" s="648"/>
      <c r="T66" s="648"/>
      <c r="U66" s="648"/>
    </row>
    <row r="67" spans="2:21" s="43" customFormat="1" ht="24.75" customHeight="1" thickBot="1" x14ac:dyDescent="0.3">
      <c r="B67" s="180"/>
      <c r="C67" s="170" t="s">
        <v>93</v>
      </c>
      <c r="D67" s="243"/>
      <c r="E67" s="76"/>
      <c r="F67" s="79"/>
      <c r="G67" s="88"/>
      <c r="H67" s="210"/>
      <c r="I67" s="440"/>
      <c r="J67" s="213"/>
      <c r="K67" s="76"/>
      <c r="L67" s="77"/>
      <c r="M67" s="847"/>
      <c r="N67" s="90"/>
      <c r="O67" s="65"/>
      <c r="P67" s="649"/>
      <c r="Q67" s="649"/>
      <c r="R67" s="648"/>
      <c r="S67" s="648"/>
      <c r="T67" s="648"/>
      <c r="U67" s="648"/>
    </row>
    <row r="68" spans="2:21" s="43" customFormat="1" ht="45" customHeight="1" thickBot="1" x14ac:dyDescent="0.3">
      <c r="B68" s="120" t="s">
        <v>94</v>
      </c>
      <c r="C68" s="133" t="s">
        <v>382</v>
      </c>
      <c r="D68" s="239">
        <f>SUM(D69:D72)</f>
        <v>26</v>
      </c>
      <c r="E68" s="104">
        <v>0</v>
      </c>
      <c r="F68" s="110">
        <v>0</v>
      </c>
      <c r="G68" s="296">
        <f>SUM(G69:G71)</f>
        <v>6</v>
      </c>
      <c r="H68" s="297">
        <f>SUM(H69:H69)</f>
        <v>10</v>
      </c>
      <c r="I68" s="298">
        <f>SUM(I69:I69)</f>
        <v>5</v>
      </c>
      <c r="J68" s="301">
        <f>SUM(J69:J69)</f>
        <v>5</v>
      </c>
      <c r="K68" s="298">
        <f>SUM(K69)</f>
        <v>0</v>
      </c>
      <c r="L68" s="302">
        <f>SUM(L69)</f>
        <v>0</v>
      </c>
      <c r="M68" s="847"/>
      <c r="N68" s="646"/>
      <c r="O68" s="65"/>
      <c r="P68" s="647"/>
      <c r="Q68" s="647"/>
      <c r="R68" s="646"/>
      <c r="S68" s="646"/>
      <c r="T68" s="646"/>
      <c r="U68" s="646"/>
    </row>
    <row r="69" spans="2:21" s="43" customFormat="1" ht="22.5" customHeight="1" x14ac:dyDescent="0.25">
      <c r="B69" s="200" t="s">
        <v>221</v>
      </c>
      <c r="C69" s="254" t="s">
        <v>321</v>
      </c>
      <c r="D69" s="241">
        <v>26</v>
      </c>
      <c r="E69" s="45"/>
      <c r="F69" s="48"/>
      <c r="G69" s="93">
        <v>6</v>
      </c>
      <c r="H69" s="94">
        <v>10</v>
      </c>
      <c r="I69" s="64">
        <v>5</v>
      </c>
      <c r="J69" s="336">
        <v>5</v>
      </c>
      <c r="K69" s="64"/>
      <c r="L69" s="91"/>
      <c r="M69" s="847"/>
      <c r="N69" s="648"/>
      <c r="O69" s="65"/>
      <c r="P69" s="649"/>
      <c r="Q69" s="649"/>
      <c r="R69" s="648"/>
      <c r="S69" s="648"/>
      <c r="T69" s="648"/>
      <c r="U69" s="648"/>
    </row>
    <row r="70" spans="2:21" s="43" customFormat="1" ht="22.5" customHeight="1" x14ac:dyDescent="0.25">
      <c r="B70" s="164" t="s">
        <v>148</v>
      </c>
      <c r="C70" s="255" t="s">
        <v>91</v>
      </c>
      <c r="D70" s="240"/>
      <c r="E70" s="51"/>
      <c r="F70" s="55"/>
      <c r="G70" s="177"/>
      <c r="H70" s="178"/>
      <c r="I70" s="80"/>
      <c r="J70" s="337"/>
      <c r="K70" s="80"/>
      <c r="L70" s="69"/>
      <c r="M70" s="61"/>
      <c r="N70" s="648"/>
      <c r="O70" s="65"/>
      <c r="P70" s="649"/>
      <c r="Q70" s="649"/>
      <c r="R70" s="648"/>
      <c r="S70" s="648"/>
      <c r="T70" s="648"/>
      <c r="U70" s="648"/>
    </row>
    <row r="71" spans="2:21" s="61" customFormat="1" ht="22.5" customHeight="1" x14ac:dyDescent="0.25">
      <c r="B71" s="164" t="s">
        <v>149</v>
      </c>
      <c r="C71" s="255" t="s">
        <v>92</v>
      </c>
      <c r="D71" s="240"/>
      <c r="E71" s="51"/>
      <c r="F71" s="55"/>
      <c r="G71" s="177"/>
      <c r="H71" s="178"/>
      <c r="I71" s="80"/>
      <c r="J71" s="337"/>
      <c r="K71" s="80"/>
      <c r="L71" s="69"/>
      <c r="M71" s="43"/>
      <c r="N71" s="648"/>
      <c r="O71" s="65"/>
      <c r="P71" s="649"/>
      <c r="Q71" s="649"/>
      <c r="R71" s="648"/>
      <c r="S71" s="648"/>
      <c r="T71" s="648"/>
      <c r="U71" s="648"/>
    </row>
    <row r="72" spans="2:21" s="43" customFormat="1" ht="22.5" customHeight="1" thickBot="1" x14ac:dyDescent="0.3">
      <c r="B72" s="256"/>
      <c r="C72" s="255" t="s">
        <v>93</v>
      </c>
      <c r="D72" s="243"/>
      <c r="E72" s="76"/>
      <c r="F72" s="79"/>
      <c r="G72" s="88"/>
      <c r="H72" s="89"/>
      <c r="I72" s="440"/>
      <c r="J72" s="441"/>
      <c r="K72" s="76"/>
      <c r="L72" s="77"/>
      <c r="M72" s="847"/>
      <c r="N72" s="65"/>
      <c r="O72" s="65"/>
      <c r="P72" s="649"/>
      <c r="Q72" s="649"/>
      <c r="R72" s="648"/>
      <c r="S72" s="648"/>
      <c r="T72" s="648"/>
      <c r="U72" s="648"/>
    </row>
    <row r="73" spans="2:21" s="43" customFormat="1" ht="51" customHeight="1" thickBot="1" x14ac:dyDescent="0.3">
      <c r="B73" s="120" t="s">
        <v>95</v>
      </c>
      <c r="C73" s="257" t="s">
        <v>322</v>
      </c>
      <c r="D73" s="239">
        <f>SUM(D74:D78)</f>
        <v>37</v>
      </c>
      <c r="E73" s="104">
        <v>0</v>
      </c>
      <c r="F73" s="110">
        <v>0</v>
      </c>
      <c r="G73" s="296">
        <f t="shared" ref="G73:L73" si="7">SUM(G74:G75)</f>
        <v>0</v>
      </c>
      <c r="H73" s="297">
        <f t="shared" si="7"/>
        <v>0</v>
      </c>
      <c r="I73" s="298">
        <f t="shared" si="7"/>
        <v>0</v>
      </c>
      <c r="J73" s="301">
        <f t="shared" si="7"/>
        <v>0</v>
      </c>
      <c r="K73" s="298">
        <f t="shared" si="7"/>
        <v>20</v>
      </c>
      <c r="L73" s="302">
        <f t="shared" si="7"/>
        <v>17</v>
      </c>
      <c r="M73" s="847"/>
      <c r="N73" s="646"/>
      <c r="O73" s="65"/>
      <c r="P73" s="647"/>
      <c r="Q73" s="647"/>
      <c r="R73" s="646"/>
      <c r="S73" s="646"/>
      <c r="T73" s="646"/>
      <c r="U73" s="646"/>
    </row>
    <row r="74" spans="2:21" s="43" customFormat="1" ht="44.25" customHeight="1" x14ac:dyDescent="0.25">
      <c r="B74" s="182" t="s">
        <v>222</v>
      </c>
      <c r="C74" s="259" t="s">
        <v>323</v>
      </c>
      <c r="D74" s="262">
        <v>17</v>
      </c>
      <c r="E74" s="62"/>
      <c r="F74" s="264"/>
      <c r="G74" s="265"/>
      <c r="H74" s="266"/>
      <c r="I74" s="95"/>
      <c r="J74" s="442"/>
      <c r="K74" s="95">
        <v>10</v>
      </c>
      <c r="L74" s="181">
        <v>7</v>
      </c>
      <c r="M74" s="847"/>
      <c r="N74" s="648"/>
      <c r="O74" s="65"/>
      <c r="P74" s="649"/>
      <c r="Q74" s="649"/>
      <c r="R74" s="648"/>
      <c r="S74" s="648"/>
      <c r="T74" s="648"/>
      <c r="U74" s="648"/>
    </row>
    <row r="75" spans="2:21" s="43" customFormat="1" ht="44.25" customHeight="1" x14ac:dyDescent="0.25">
      <c r="B75" s="175" t="s">
        <v>223</v>
      </c>
      <c r="C75" s="258" t="s">
        <v>324</v>
      </c>
      <c r="D75" s="241">
        <v>20</v>
      </c>
      <c r="E75" s="45"/>
      <c r="F75" s="48"/>
      <c r="G75" s="93"/>
      <c r="H75" s="94"/>
      <c r="I75" s="64"/>
      <c r="J75" s="336"/>
      <c r="K75" s="64">
        <v>10</v>
      </c>
      <c r="L75" s="91">
        <v>10</v>
      </c>
      <c r="M75" s="847"/>
      <c r="N75" s="648"/>
      <c r="O75" s="65"/>
      <c r="P75" s="649"/>
      <c r="Q75" s="649"/>
      <c r="R75" s="648"/>
      <c r="S75" s="648"/>
      <c r="T75" s="648"/>
      <c r="U75" s="648"/>
    </row>
    <row r="76" spans="2:21" s="61" customFormat="1" ht="23.25" customHeight="1" x14ac:dyDescent="0.25">
      <c r="B76" s="176" t="s">
        <v>150</v>
      </c>
      <c r="C76" s="170" t="s">
        <v>91</v>
      </c>
      <c r="D76" s="240"/>
      <c r="E76" s="51"/>
      <c r="F76" s="55"/>
      <c r="G76" s="96"/>
      <c r="H76" s="97"/>
      <c r="I76" s="71"/>
      <c r="J76" s="433"/>
      <c r="K76" s="71"/>
      <c r="L76" s="70"/>
      <c r="M76" s="43"/>
      <c r="N76" s="648"/>
      <c r="O76" s="65"/>
      <c r="P76" s="649"/>
      <c r="Q76" s="649"/>
      <c r="R76" s="648"/>
      <c r="S76" s="648"/>
      <c r="T76" s="648"/>
      <c r="U76" s="648"/>
    </row>
    <row r="77" spans="2:21" s="61" customFormat="1" ht="23.25" customHeight="1" x14ac:dyDescent="0.25">
      <c r="B77" s="176" t="s">
        <v>151</v>
      </c>
      <c r="C77" s="170" t="s">
        <v>92</v>
      </c>
      <c r="D77" s="240"/>
      <c r="E77" s="51"/>
      <c r="F77" s="55"/>
      <c r="G77" s="96"/>
      <c r="H77" s="97"/>
      <c r="I77" s="71"/>
      <c r="J77" s="433"/>
      <c r="K77" s="71"/>
      <c r="L77" s="70"/>
      <c r="M77" s="43"/>
      <c r="N77" s="648"/>
      <c r="O77" s="65"/>
    </row>
    <row r="78" spans="2:21" s="61" customFormat="1" ht="22.5" customHeight="1" thickBot="1" x14ac:dyDescent="0.3">
      <c r="B78" s="267"/>
      <c r="C78" s="268" t="s">
        <v>93</v>
      </c>
      <c r="D78" s="247"/>
      <c r="E78" s="98"/>
      <c r="F78" s="196"/>
      <c r="G78" s="271"/>
      <c r="H78" s="272"/>
      <c r="I78" s="443"/>
      <c r="J78" s="444"/>
      <c r="K78" s="98"/>
      <c r="L78" s="171"/>
      <c r="M78" s="43"/>
      <c r="N78" s="65"/>
      <c r="O78" s="65"/>
    </row>
    <row r="79" spans="2:21" s="61" customFormat="1" ht="45.75" customHeight="1" thickBot="1" x14ac:dyDescent="0.3">
      <c r="B79" s="293" t="s">
        <v>225</v>
      </c>
      <c r="C79" s="294" t="s">
        <v>335</v>
      </c>
      <c r="D79" s="299">
        <f t="shared" ref="D79:L79" si="8">SUM(D80:D80)</f>
        <v>14</v>
      </c>
      <c r="E79" s="298">
        <v>0</v>
      </c>
      <c r="F79" s="301">
        <v>0</v>
      </c>
      <c r="G79" s="296">
        <f t="shared" si="8"/>
        <v>0</v>
      </c>
      <c r="H79" s="297">
        <f t="shared" si="8"/>
        <v>0</v>
      </c>
      <c r="I79" s="298">
        <f t="shared" si="8"/>
        <v>9</v>
      </c>
      <c r="J79" s="301">
        <f t="shared" si="8"/>
        <v>5</v>
      </c>
      <c r="K79" s="298">
        <f t="shared" si="8"/>
        <v>0</v>
      </c>
      <c r="L79" s="302">
        <f t="shared" si="8"/>
        <v>0</v>
      </c>
      <c r="M79" s="43"/>
      <c r="N79" s="646"/>
      <c r="O79" s="65"/>
    </row>
    <row r="80" spans="2:21" s="61" customFormat="1" ht="44.25" customHeight="1" x14ac:dyDescent="0.25">
      <c r="B80" s="49" t="s">
        <v>226</v>
      </c>
      <c r="C80" s="286" t="s">
        <v>325</v>
      </c>
      <c r="D80" s="290">
        <v>14</v>
      </c>
      <c r="E80" s="289"/>
      <c r="F80" s="56"/>
      <c r="G80" s="292"/>
      <c r="H80" s="565"/>
      <c r="I80" s="289">
        <v>9</v>
      </c>
      <c r="J80" s="56">
        <v>5</v>
      </c>
      <c r="K80" s="289"/>
      <c r="L80" s="567"/>
      <c r="M80" s="43"/>
      <c r="N80" s="648"/>
      <c r="O80" s="65"/>
    </row>
    <row r="81" spans="1:21" s="61" customFormat="1" ht="23.25" customHeight="1" x14ac:dyDescent="0.25">
      <c r="B81" s="180" t="s">
        <v>174</v>
      </c>
      <c r="C81" s="283" t="s">
        <v>91</v>
      </c>
      <c r="D81" s="243"/>
      <c r="E81" s="76"/>
      <c r="F81" s="79"/>
      <c r="G81" s="88"/>
      <c r="H81" s="89"/>
      <c r="I81" s="76"/>
      <c r="J81" s="79"/>
      <c r="K81" s="76"/>
      <c r="L81" s="77"/>
      <c r="M81" s="43"/>
      <c r="N81" s="648"/>
      <c r="O81" s="65"/>
    </row>
    <row r="82" spans="1:21" s="61" customFormat="1" ht="22.5" customHeight="1" x14ac:dyDescent="0.25">
      <c r="B82" s="180" t="s">
        <v>175</v>
      </c>
      <c r="C82" s="283" t="s">
        <v>92</v>
      </c>
      <c r="D82" s="243"/>
      <c r="E82" s="76"/>
      <c r="F82" s="79"/>
      <c r="G82" s="88"/>
      <c r="H82" s="89"/>
      <c r="I82" s="76"/>
      <c r="J82" s="79"/>
      <c r="K82" s="76"/>
      <c r="L82" s="77"/>
      <c r="N82" s="648"/>
      <c r="O82" s="90"/>
    </row>
    <row r="83" spans="1:21" s="61" customFormat="1" ht="24.75" customHeight="1" thickBot="1" x14ac:dyDescent="0.3">
      <c r="B83" s="267"/>
      <c r="C83" s="268" t="s">
        <v>93</v>
      </c>
      <c r="D83" s="247"/>
      <c r="E83" s="98"/>
      <c r="F83" s="196"/>
      <c r="G83" s="271"/>
      <c r="H83" s="272"/>
      <c r="I83" s="98"/>
      <c r="J83" s="196"/>
      <c r="K83" s="98"/>
      <c r="L83" s="171"/>
      <c r="M83" s="43"/>
      <c r="N83" s="65"/>
      <c r="O83" s="65"/>
    </row>
    <row r="84" spans="1:21" s="61" customFormat="1" ht="47.25" customHeight="1" thickBot="1" x14ac:dyDescent="0.3">
      <c r="B84" s="293" t="s">
        <v>227</v>
      </c>
      <c r="C84" s="294" t="s">
        <v>326</v>
      </c>
      <c r="D84" s="299">
        <f>SUM(D85:D86)</f>
        <v>39</v>
      </c>
      <c r="E84" s="298">
        <v>0</v>
      </c>
      <c r="F84" s="301">
        <v>0</v>
      </c>
      <c r="G84" s="296">
        <f>SUM(G85:G86)</f>
        <v>7</v>
      </c>
      <c r="H84" s="297">
        <f>SUM(H85:H86)</f>
        <v>10</v>
      </c>
      <c r="I84" s="298">
        <f>SUM(I85:I86)</f>
        <v>13</v>
      </c>
      <c r="J84" s="301">
        <f>SUM(J85:J86)</f>
        <v>9</v>
      </c>
      <c r="K84" s="298">
        <f t="shared" ref="K84:L84" si="9">SUM(K85)</f>
        <v>0</v>
      </c>
      <c r="L84" s="302">
        <f t="shared" si="9"/>
        <v>0</v>
      </c>
      <c r="M84" s="43"/>
      <c r="N84" s="650"/>
      <c r="O84" s="65"/>
      <c r="P84" s="651"/>
      <c r="Q84" s="652"/>
      <c r="R84" s="650"/>
      <c r="S84" s="650"/>
      <c r="T84" s="650"/>
      <c r="U84" s="650"/>
    </row>
    <row r="85" spans="1:21" s="61" customFormat="1" ht="23.25" customHeight="1" x14ac:dyDescent="0.25">
      <c r="B85" s="182" t="s">
        <v>228</v>
      </c>
      <c r="C85" s="556" t="s">
        <v>328</v>
      </c>
      <c r="D85" s="262">
        <v>25</v>
      </c>
      <c r="E85" s="62"/>
      <c r="F85" s="264"/>
      <c r="G85" s="261">
        <v>7</v>
      </c>
      <c r="H85" s="432">
        <v>5</v>
      </c>
      <c r="I85" s="62">
        <v>8</v>
      </c>
      <c r="J85" s="264">
        <v>5</v>
      </c>
      <c r="K85" s="62"/>
      <c r="L85" s="429"/>
      <c r="M85" s="43"/>
      <c r="N85" s="653"/>
      <c r="O85" s="65"/>
      <c r="P85" s="652"/>
      <c r="Q85" s="652"/>
      <c r="R85" s="653"/>
      <c r="S85" s="653"/>
      <c r="T85" s="653"/>
      <c r="U85" s="653"/>
    </row>
    <row r="86" spans="1:21" s="61" customFormat="1" ht="23.25" customHeight="1" x14ac:dyDescent="0.25">
      <c r="B86" s="176" t="s">
        <v>327</v>
      </c>
      <c r="C86" s="170" t="s">
        <v>329</v>
      </c>
      <c r="D86" s="240">
        <v>14</v>
      </c>
      <c r="E86" s="51"/>
      <c r="F86" s="55"/>
      <c r="G86" s="40"/>
      <c r="H86" s="52">
        <v>5</v>
      </c>
      <c r="I86" s="51">
        <v>5</v>
      </c>
      <c r="J86" s="55">
        <v>4</v>
      </c>
      <c r="K86" s="51"/>
      <c r="L86" s="53"/>
      <c r="M86" s="43"/>
      <c r="N86" s="653"/>
      <c r="O86" s="65"/>
      <c r="P86" s="652"/>
      <c r="Q86" s="652"/>
      <c r="R86" s="653"/>
      <c r="S86" s="653"/>
      <c r="T86" s="653"/>
      <c r="U86" s="653"/>
    </row>
    <row r="87" spans="1:21" s="61" customFormat="1" ht="23.25" customHeight="1" x14ac:dyDescent="0.25">
      <c r="B87" s="180" t="s">
        <v>177</v>
      </c>
      <c r="C87" s="283" t="s">
        <v>91</v>
      </c>
      <c r="D87" s="243"/>
      <c r="E87" s="76"/>
      <c r="F87" s="79"/>
      <c r="G87" s="78"/>
      <c r="H87" s="82"/>
      <c r="I87" s="76"/>
      <c r="J87" s="79"/>
      <c r="K87" s="76"/>
      <c r="L87" s="77"/>
      <c r="M87" s="43"/>
      <c r="N87" s="653"/>
      <c r="O87" s="65"/>
      <c r="P87" s="652"/>
      <c r="Q87" s="652"/>
      <c r="R87" s="653"/>
      <c r="S87" s="653"/>
      <c r="T87" s="653"/>
      <c r="U87" s="653"/>
    </row>
    <row r="88" spans="1:21" s="202" customFormat="1" ht="22.5" customHeight="1" x14ac:dyDescent="0.25">
      <c r="A88" s="277"/>
      <c r="B88" s="180" t="s">
        <v>178</v>
      </c>
      <c r="C88" s="283" t="s">
        <v>92</v>
      </c>
      <c r="D88" s="243"/>
      <c r="E88" s="76"/>
      <c r="F88" s="79"/>
      <c r="G88" s="78"/>
      <c r="H88" s="82"/>
      <c r="I88" s="76"/>
      <c r="J88" s="79"/>
      <c r="K88" s="76"/>
      <c r="L88" s="77"/>
      <c r="N88" s="653"/>
      <c r="O88" s="203"/>
      <c r="P88" s="651"/>
      <c r="Q88" s="651"/>
      <c r="R88" s="653"/>
      <c r="S88" s="653"/>
      <c r="T88" s="653"/>
      <c r="U88" s="653"/>
    </row>
    <row r="89" spans="1:21" s="202" customFormat="1" ht="22.5" customHeight="1" thickBot="1" x14ac:dyDescent="0.3">
      <c r="B89" s="267"/>
      <c r="C89" s="268" t="s">
        <v>93</v>
      </c>
      <c r="D89" s="247"/>
      <c r="E89" s="98"/>
      <c r="F89" s="196"/>
      <c r="G89" s="165"/>
      <c r="H89" s="166"/>
      <c r="I89" s="98"/>
      <c r="J89" s="196"/>
      <c r="K89" s="98"/>
      <c r="L89" s="171"/>
      <c r="N89" s="653"/>
      <c r="O89" s="203"/>
      <c r="P89" s="651"/>
      <c r="Q89" s="651"/>
      <c r="R89" s="653"/>
      <c r="S89" s="653"/>
      <c r="T89" s="653"/>
      <c r="U89" s="653"/>
    </row>
    <row r="90" spans="1:21" s="43" customFormat="1" ht="22.5" customHeight="1" x14ac:dyDescent="0.25">
      <c r="B90" s="383"/>
      <c r="C90" s="406" t="s">
        <v>83</v>
      </c>
      <c r="D90" s="445"/>
      <c r="E90" s="387"/>
      <c r="F90" s="390"/>
      <c r="G90" s="385"/>
      <c r="H90" s="386"/>
      <c r="I90" s="387"/>
      <c r="J90" s="390"/>
      <c r="K90" s="387"/>
      <c r="L90" s="410"/>
      <c r="M90" s="202"/>
      <c r="N90" s="202"/>
      <c r="O90" s="37"/>
    </row>
    <row r="91" spans="1:21" s="61" customFormat="1" ht="48.75" customHeight="1" x14ac:dyDescent="0.25">
      <c r="B91" s="404" t="s">
        <v>229</v>
      </c>
      <c r="C91" s="405" t="s">
        <v>230</v>
      </c>
      <c r="D91" s="280"/>
      <c r="E91" s="45"/>
      <c r="F91" s="48"/>
      <c r="G91" s="46"/>
      <c r="H91" s="566"/>
      <c r="I91" s="45"/>
      <c r="J91" s="48"/>
      <c r="K91" s="45"/>
      <c r="L91" s="568"/>
      <c r="M91" s="570"/>
      <c r="N91" s="202"/>
      <c r="O91" s="184"/>
    </row>
    <row r="92" spans="1:21" s="43" customFormat="1" ht="22.5" customHeight="1" x14ac:dyDescent="0.25">
      <c r="B92" s="306"/>
      <c r="C92" s="234" t="s">
        <v>155</v>
      </c>
      <c r="D92" s="304"/>
      <c r="E92" s="100"/>
      <c r="F92" s="139"/>
      <c r="G92" s="46"/>
      <c r="H92" s="566"/>
      <c r="I92" s="45"/>
      <c r="J92" s="48"/>
      <c r="K92" s="45"/>
      <c r="L92" s="568"/>
      <c r="M92" s="570"/>
      <c r="O92" s="37"/>
    </row>
    <row r="93" spans="1:21" s="43" customFormat="1" ht="22.5" customHeight="1" x14ac:dyDescent="0.25">
      <c r="B93" s="111"/>
      <c r="C93" s="183" t="s">
        <v>157</v>
      </c>
      <c r="D93" s="654"/>
      <c r="E93" s="51"/>
      <c r="F93" s="55"/>
      <c r="G93" s="40"/>
      <c r="H93" s="52"/>
      <c r="I93" s="51"/>
      <c r="J93" s="55"/>
      <c r="K93" s="51"/>
      <c r="L93" s="53"/>
      <c r="M93" s="570"/>
      <c r="O93" s="570"/>
    </row>
    <row r="94" spans="1:21" s="43" customFormat="1" ht="22.5" customHeight="1" thickBot="1" x14ac:dyDescent="0.3">
      <c r="B94" s="307"/>
      <c r="C94" s="185" t="s">
        <v>156</v>
      </c>
      <c r="D94" s="281">
        <f>SUM(D10,D30,D38,D54,)</f>
        <v>566</v>
      </c>
      <c r="E94" s="98">
        <v>0</v>
      </c>
      <c r="F94" s="196">
        <v>54</v>
      </c>
      <c r="G94" s="165">
        <v>102</v>
      </c>
      <c r="H94" s="166">
        <v>140</v>
      </c>
      <c r="I94" s="98">
        <v>72</v>
      </c>
      <c r="J94" s="196">
        <v>72</v>
      </c>
      <c r="K94" s="98">
        <v>72</v>
      </c>
      <c r="L94" s="171">
        <v>54</v>
      </c>
      <c r="M94" s="570"/>
      <c r="N94" s="39"/>
      <c r="O94" s="37"/>
    </row>
    <row r="97" spans="2:15" ht="15" customHeight="1" x14ac:dyDescent="0.25">
      <c r="O97" s="187"/>
    </row>
    <row r="99" spans="2:15" x14ac:dyDescent="0.25">
      <c r="B99" s="187"/>
    </row>
    <row r="100" spans="2:15" x14ac:dyDescent="0.25">
      <c r="D100" s="190"/>
    </row>
  </sheetData>
  <mergeCells count="18">
    <mergeCell ref="E7:E9"/>
    <mergeCell ref="B2:B9"/>
    <mergeCell ref="C2:C9"/>
    <mergeCell ref="D2:D9"/>
    <mergeCell ref="E2:L4"/>
    <mergeCell ref="E5:F5"/>
    <mergeCell ref="G5:H5"/>
    <mergeCell ref="I5:J5"/>
    <mergeCell ref="K5:L5"/>
    <mergeCell ref="M67:M69"/>
    <mergeCell ref="M72:M75"/>
    <mergeCell ref="K7:K9"/>
    <mergeCell ref="L7:L9"/>
    <mergeCell ref="F7:F9"/>
    <mergeCell ref="G7:G9"/>
    <mergeCell ref="H7:H9"/>
    <mergeCell ref="I7:I9"/>
    <mergeCell ref="J7:J9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ignoredErrors>
    <ignoredError sqref="D25:F25" formulaRange="1"/>
    <ignoredError sqref="I3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2. график учебного процесса</vt:lpstr>
      <vt:lpstr>3. сводные данные</vt:lpstr>
      <vt:lpstr>4.план уч.процесса</vt:lpstr>
      <vt:lpstr>5.комплексные формы ПА</vt:lpstr>
      <vt:lpstr>6. практика</vt:lpstr>
      <vt:lpstr>7. График ПА</vt:lpstr>
      <vt:lpstr>8. график сам.работы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Megacomp</cp:lastModifiedBy>
  <cp:lastPrinted>2024-08-12T10:55:01Z</cp:lastPrinted>
  <dcterms:created xsi:type="dcterms:W3CDTF">2017-12-21T08:00:33Z</dcterms:created>
  <dcterms:modified xsi:type="dcterms:W3CDTF">2024-08-12T10:56:47Z</dcterms:modified>
</cp:coreProperties>
</file>